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0E5D4693-F72C-4E8C-9ABD-6C25A9335231}" xr6:coauthVersionLast="47" xr6:coauthVersionMax="47" xr10:uidLastSave="{00000000-0000-0000-0000-000000000000}"/>
  <bookViews>
    <workbookView xWindow="-57720" yWindow="-120" windowWidth="29040" windowHeight="15840" firstSheet="1" activeTab="1" xr2:uid="{00000000-000D-0000-FFFF-FFFF00000000}"/>
  </bookViews>
  <sheets>
    <sheet name="OLD_Sheet1" sheetId="1" state="hidden" r:id="rId1"/>
    <sheet name="Earthwork - SF02" sheetId="23" r:id="rId2"/>
    <sheet name="Seeding &amp; Mulching SF02" sheetId="25" r:id="rId3"/>
    <sheet name="DON'T USE Earthwork - SF13" sheetId="24" r:id="rId4"/>
    <sheet name="DON'T USE Seeding&amp;Mulching SF13" sheetId="26" r:id="rId5"/>
    <sheet name="Seeding &amp; Mulching" sheetId="10" r:id="rId6"/>
  </sheets>
  <externalReferences>
    <externalReference r:id="rId7"/>
  </externalReferences>
  <definedNames>
    <definedName name="ITEM">[1]!QryItem2[[#All],[ITEM]]</definedName>
    <definedName name="_xlnm.Print_Area" localSheetId="3">'DON''T USE Earthwork - SF13'!$A$1:$I$66</definedName>
    <definedName name="_xlnm.Print_Area" localSheetId="4">'DON''T USE Seeding&amp;Mulching SF13'!$A$1:$I$45</definedName>
    <definedName name="_xlnm.Print_Area" localSheetId="1">'Earthwork - SF02'!$A$1:$I$74</definedName>
    <definedName name="_xlnm.Print_Area" localSheetId="0">OLD_Sheet1!$A$1:$J$48</definedName>
    <definedName name="_xlnm.Print_Area" localSheetId="5">'Seeding &amp; Mulching'!$A$1:$I$45</definedName>
    <definedName name="_xlnm.Print_Area" localSheetId="2">'Seeding &amp; Mulching SF02'!$A$1:$I$45</definedName>
    <definedName name="QryItemNamed">[1]!QryItem2[#All]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2" i="23" l="1"/>
  <c r="I40" i="23"/>
  <c r="I38" i="23"/>
  <c r="I36" i="23"/>
  <c r="I34" i="23"/>
  <c r="I32" i="23"/>
  <c r="I30" i="23"/>
  <c r="I28" i="23"/>
  <c r="I26" i="23"/>
  <c r="I24" i="23"/>
  <c r="I22" i="23"/>
  <c r="I20" i="23"/>
  <c r="I18" i="23"/>
  <c r="I7" i="23"/>
  <c r="E50" i="24"/>
  <c r="E48" i="24"/>
  <c r="F48" i="24"/>
  <c r="F46" i="24"/>
  <c r="E46" i="24"/>
  <c r="E44" i="24"/>
  <c r="F44" i="24"/>
  <c r="F42" i="24"/>
  <c r="E42" i="24"/>
  <c r="I47" i="23" l="1"/>
  <c r="B23" i="24"/>
  <c r="F22" i="24" s="1"/>
  <c r="F18" i="24"/>
  <c r="E18" i="24"/>
  <c r="F20" i="24"/>
  <c r="E20" i="24"/>
  <c r="B23" i="23"/>
  <c r="B25" i="23" s="1"/>
  <c r="B27" i="23" s="1"/>
  <c r="B29" i="23" s="1"/>
  <c r="B31" i="23" s="1"/>
  <c r="B33" i="23" s="1"/>
  <c r="B35" i="23" s="1"/>
  <c r="B37" i="23" s="1"/>
  <c r="B39" i="23" s="1"/>
  <c r="B41" i="23" s="1"/>
  <c r="E12" i="25"/>
  <c r="B25" i="24" l="1"/>
  <c r="E22" i="24"/>
  <c r="B44" i="26"/>
  <c r="G44" i="26" s="1"/>
  <c r="A40" i="26"/>
  <c r="G40" i="26" s="1"/>
  <c r="B25" i="26"/>
  <c r="E25" i="26" s="1"/>
  <c r="B18" i="26"/>
  <c r="G18" i="26" s="1"/>
  <c r="G21" i="26" s="1"/>
  <c r="G14" i="26"/>
  <c r="B37" i="26"/>
  <c r="G37" i="26" s="1"/>
  <c r="A31" i="26"/>
  <c r="E31" i="26" s="1"/>
  <c r="B44" i="25"/>
  <c r="G44" i="25" s="1"/>
  <c r="B25" i="25"/>
  <c r="E25" i="25" s="1"/>
  <c r="B37" i="25"/>
  <c r="G37" i="25" s="1"/>
  <c r="B18" i="25"/>
  <c r="G18" i="25" s="1"/>
  <c r="G21" i="25" s="1"/>
  <c r="G14" i="25"/>
  <c r="A40" i="25"/>
  <c r="G40" i="25" s="1"/>
  <c r="A31" i="25"/>
  <c r="E31" i="25" s="1"/>
  <c r="E24" i="24" l="1"/>
  <c r="B27" i="24"/>
  <c r="F24" i="24"/>
  <c r="B27" i="26"/>
  <c r="E27" i="26" s="1"/>
  <c r="A33" i="26"/>
  <c r="E33" i="26" s="1"/>
  <c r="G33" i="26" s="1"/>
  <c r="G27" i="26"/>
  <c r="B27" i="25"/>
  <c r="E27" i="25" s="1"/>
  <c r="G27" i="25" s="1"/>
  <c r="A33" i="25"/>
  <c r="E33" i="25" s="1"/>
  <c r="G33" i="25" s="1"/>
  <c r="B29" i="24" l="1"/>
  <c r="E26" i="24"/>
  <c r="F26" i="24"/>
  <c r="E12" i="10"/>
  <c r="G14" i="10" s="1"/>
  <c r="F10" i="10"/>
  <c r="C10" i="10"/>
  <c r="B31" i="24" l="1"/>
  <c r="E28" i="24"/>
  <c r="F28" i="24"/>
  <c r="E30" i="23"/>
  <c r="F30" i="23"/>
  <c r="F28" i="23"/>
  <c r="F26" i="23"/>
  <c r="E28" i="23"/>
  <c r="F24" i="23"/>
  <c r="E26" i="23"/>
  <c r="F22" i="23"/>
  <c r="E22" i="23"/>
  <c r="E24" i="23"/>
  <c r="F20" i="23"/>
  <c r="F18" i="23"/>
  <c r="E18" i="23"/>
  <c r="E20" i="23"/>
  <c r="F30" i="24" l="1"/>
  <c r="B33" i="24"/>
  <c r="E30" i="24"/>
  <c r="F34" i="23"/>
  <c r="E34" i="23"/>
  <c r="E32" i="23"/>
  <c r="F32" i="23"/>
  <c r="E36" i="23"/>
  <c r="F36" i="23"/>
  <c r="F32" i="24" l="1"/>
  <c r="B35" i="24"/>
  <c r="E32" i="24"/>
  <c r="E38" i="23"/>
  <c r="F38" i="23"/>
  <c r="B37" i="24" l="1"/>
  <c r="B39" i="24" s="1"/>
  <c r="F34" i="24"/>
  <c r="E34" i="24"/>
  <c r="E42" i="23"/>
  <c r="F42" i="23"/>
  <c r="E40" i="23"/>
  <c r="F40" i="23"/>
  <c r="F38" i="24" l="1"/>
  <c r="E38" i="24"/>
  <c r="B41" i="24"/>
  <c r="B43" i="24" s="1"/>
  <c r="B45" i="24" s="1"/>
  <c r="B47" i="24" s="1"/>
  <c r="B49" i="24" s="1"/>
  <c r="F36" i="24"/>
  <c r="E36" i="24"/>
  <c r="F44" i="23"/>
  <c r="E44" i="23"/>
  <c r="F40" i="24" l="1"/>
  <c r="E40" i="24"/>
  <c r="A40" i="10"/>
  <c r="G40" i="10" s="1"/>
  <c r="B18" i="10"/>
  <c r="G18" i="10" s="1"/>
  <c r="A31" i="10"/>
  <c r="E31" i="10" s="1"/>
  <c r="B37" i="10"/>
  <c r="G37" i="10" s="1"/>
  <c r="B44" i="10"/>
  <c r="G44" i="10" s="1"/>
  <c r="B25" i="10"/>
  <c r="E25" i="10" s="1"/>
  <c r="G21" i="10" l="1"/>
  <c r="A33" i="10"/>
  <c r="E33" i="10" s="1"/>
  <c r="G33" i="10" s="1"/>
  <c r="B27" i="10"/>
  <c r="E27" i="10" s="1"/>
  <c r="G27" i="10" s="1"/>
  <c r="D14" i="1"/>
  <c r="D12" i="1"/>
  <c r="B35" i="1"/>
  <c r="D36" i="1" s="1"/>
  <c r="A35" i="1"/>
  <c r="C36" i="1" s="1"/>
  <c r="B33" i="1"/>
  <c r="A33" i="1"/>
  <c r="B31" i="1"/>
  <c r="D32" i="1" s="1"/>
  <c r="A31" i="1"/>
  <c r="B29" i="1"/>
  <c r="A29" i="1"/>
  <c r="B27" i="1"/>
  <c r="A27" i="1"/>
  <c r="B25" i="1"/>
  <c r="D24" i="1" s="1"/>
  <c r="A25" i="1"/>
  <c r="A23" i="1"/>
  <c r="B19" i="1"/>
  <c r="B17" i="1"/>
  <c r="A17" i="1"/>
  <c r="C18" i="1" s="1"/>
  <c r="A15" i="1"/>
  <c r="A13" i="1"/>
  <c r="C12" i="1" s="1"/>
  <c r="J12" i="1"/>
  <c r="J36" i="1"/>
  <c r="I36" i="1"/>
  <c r="J34" i="1"/>
  <c r="I34" i="1"/>
  <c r="J32" i="1"/>
  <c r="I32" i="1"/>
  <c r="J30" i="1"/>
  <c r="I30" i="1"/>
  <c r="J28" i="1"/>
  <c r="I28" i="1"/>
  <c r="J26" i="1"/>
  <c r="I26" i="1"/>
  <c r="J24" i="1"/>
  <c r="I24" i="1"/>
  <c r="J18" i="1"/>
  <c r="I18" i="1"/>
  <c r="J16" i="1"/>
  <c r="I16" i="1"/>
  <c r="J14" i="1"/>
  <c r="I14" i="1"/>
  <c r="I12" i="1"/>
  <c r="J2" i="1"/>
  <c r="F50" i="24" l="1"/>
  <c r="C32" i="1"/>
  <c r="E32" i="1" s="1"/>
  <c r="C24" i="1"/>
  <c r="E24" i="1" s="1"/>
  <c r="E12" i="1"/>
  <c r="C28" i="1"/>
  <c r="C16" i="1"/>
  <c r="E36" i="1"/>
  <c r="C34" i="1"/>
  <c r="D34" i="1"/>
  <c r="E34" i="1" s="1"/>
  <c r="D18" i="1"/>
  <c r="E18" i="1" s="1"/>
  <c r="D30" i="1"/>
  <c r="C14" i="1"/>
  <c r="E14" i="1" s="1"/>
  <c r="C26" i="1"/>
  <c r="D26" i="1"/>
  <c r="D16" i="1"/>
  <c r="E16" i="1" s="1"/>
  <c r="D28" i="1"/>
  <c r="E28" i="1" s="1"/>
  <c r="C30" i="1"/>
  <c r="E30" i="1" l="1"/>
  <c r="E26" i="1"/>
  <c r="E39" i="1" s="1"/>
  <c r="E53" i="24" l="1"/>
  <c r="F53" i="24"/>
  <c r="F47" i="23" l="1"/>
  <c r="E47" i="23" l="1"/>
</calcChain>
</file>

<file path=xl/sharedStrings.xml><?xml version="1.0" encoding="utf-8"?>
<sst xmlns="http://schemas.openxmlformats.org/spreadsheetml/2006/main" count="243" uniqueCount="79">
  <si>
    <t>Made By:</t>
  </si>
  <si>
    <t>Date:</t>
  </si>
  <si>
    <t>Project:</t>
  </si>
  <si>
    <t>HAS-342-0397</t>
  </si>
  <si>
    <t>Chk'd By:</t>
  </si>
  <si>
    <t>PID:</t>
  </si>
  <si>
    <t>Version 1.0, January 2009</t>
  </si>
  <si>
    <t>Earthwork and Seeding and Muching Calcs</t>
  </si>
  <si>
    <t>Station</t>
  </si>
  <si>
    <t>Seeding and Muching</t>
  </si>
  <si>
    <t>Earthwork</t>
  </si>
  <si>
    <t>Cut</t>
  </si>
  <si>
    <t>Fill</t>
  </si>
  <si>
    <t>Area</t>
  </si>
  <si>
    <t>End Area</t>
  </si>
  <si>
    <t>Volume</t>
  </si>
  <si>
    <t>Suspend EW</t>
  </si>
  <si>
    <t>End Width</t>
  </si>
  <si>
    <t>LT</t>
  </si>
  <si>
    <t>RT</t>
  </si>
  <si>
    <t>Total</t>
  </si>
  <si>
    <t>WOOLPERT, INC.</t>
  </si>
  <si>
    <t>End Area (SF)</t>
  </si>
  <si>
    <t>Volume (CY)</t>
  </si>
  <si>
    <t>TOTALS</t>
  </si>
  <si>
    <t>Item 203 - Excavation</t>
  </si>
  <si>
    <t>Item 203 - Embankment</t>
  </si>
  <si>
    <t>The calculations shown below are as described in the ODOT Seeding and Mulching designer note.</t>
  </si>
  <si>
    <t>Enter Area to be Seeded and Mulched</t>
  </si>
  <si>
    <t>SY</t>
  </si>
  <si>
    <t>ITEM 659 SEEDING AND MULCHING</t>
  </si>
  <si>
    <t>ITEM 659 TOPSOIL</t>
  </si>
  <si>
    <t xml:space="preserve">  111 CY PER 1000 SY OF PERMANENT SEEDING</t>
  </si>
  <si>
    <t xml:space="preserve">  111 X</t>
  </si>
  <si>
    <t>/1000=</t>
  </si>
  <si>
    <t>CY</t>
  </si>
  <si>
    <t>ITEM 659 SOIL ANALYSIS TEST</t>
  </si>
  <si>
    <t xml:space="preserve">  ONE TEST PER 10000 CY TOPSOIL, WITH A MINIMUM OF TWO </t>
  </si>
  <si>
    <t>EACH</t>
  </si>
  <si>
    <t>ITEM 659 COMMERCIAL FERTILIZER</t>
  </si>
  <si>
    <t xml:space="preserve">  30 LBS PER 1000 SF OF PERMANENT SEEDING</t>
  </si>
  <si>
    <t xml:space="preserve">  30 X</t>
  </si>
  <si>
    <t>X 9 / 1000 / 2000 =</t>
  </si>
  <si>
    <t xml:space="preserve">  20 LBS PER 1000 SF OF INTER SEEDING</t>
  </si>
  <si>
    <t xml:space="preserve">  20 X</t>
  </si>
  <si>
    <t>TONS</t>
  </si>
  <si>
    <t>ITEM 659 WATER</t>
  </si>
  <si>
    <t xml:space="preserve">  2 APPLICATIONS AT 300 GALLONS PER 1000 SF (PERMANENT)</t>
  </si>
  <si>
    <t>X 9 / 1000 X (2 X 300) / 1000 =</t>
  </si>
  <si>
    <t xml:space="preserve"> MGAL</t>
  </si>
  <si>
    <t xml:space="preserve">  1 APPLICATIONS AT 300 GALLONS PER 1000 SF (INTER SEEDING)</t>
  </si>
  <si>
    <t>X 9 / 1000 X 300 / 1000 =</t>
  </si>
  <si>
    <t>MGAL</t>
  </si>
  <si>
    <t>ITEM 659 INTER SEEDING</t>
  </si>
  <si>
    <t xml:space="preserve">  5% OF PERMANENT SEEDING AND MULCHING</t>
  </si>
  <si>
    <t xml:space="preserve">  5% X</t>
  </si>
  <si>
    <t>=</t>
  </si>
  <si>
    <t>ITEM 659 LIME</t>
  </si>
  <si>
    <t>X 9 / 43560 =</t>
  </si>
  <si>
    <t>ACRES</t>
  </si>
  <si>
    <t>ITEM 659 REPAIR SEEDING AND MULCHING</t>
  </si>
  <si>
    <t>Calc By:</t>
  </si>
  <si>
    <t>Checked By:</t>
  </si>
  <si>
    <t>Project: LIC-CR803-0.88</t>
  </si>
  <si>
    <t>1 Easton Oval #400</t>
  </si>
  <si>
    <t>Columbus, OH 43219</t>
  </si>
  <si>
    <t>Phone: 614.476.6000</t>
  </si>
  <si>
    <t>Fax: 614.476.6225</t>
  </si>
  <si>
    <t>Location: Newark, OH</t>
  </si>
  <si>
    <t>Seeding Areas</t>
  </si>
  <si>
    <t>From SF-02:</t>
  </si>
  <si>
    <t>From SF-13:</t>
  </si>
  <si>
    <t>JDK</t>
  </si>
  <si>
    <t>Location: Tar Hollow</t>
  </si>
  <si>
    <t>Project: GES_ROS-SF13-CULVERTS</t>
  </si>
  <si>
    <t>Earthwork - SF13</t>
  </si>
  <si>
    <t>Earthwork SF02</t>
  </si>
  <si>
    <t>Seeding Width (FT)</t>
  </si>
  <si>
    <t>SEED AREA (SY)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</si>
</sst>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00.00"/>
  </numFmts>
  <fonts count="16">
    <font>
      <sz val="11"/>
      <color theme="1"/>
      <name val="Calibri"/>
      <family val="2"/>
      <scheme val="minor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name val="Arial"/>
      <family val="2"/>
    </font>
    <font>
      <b/>
      <sz val="8"/>
      <name val="BernhardFashion BT"/>
      <family val="5"/>
    </font>
    <font>
      <sz val="10"/>
      <name val="Arial"/>
      <family val="2"/>
    </font>
    <font>
      <b/>
      <sz val="10"/>
      <color rgb="FF3F3F76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BernhardFashion BT"/>
      <family val="5"/>
    </font>
    <font>
      <b/>
      <sz val="11"/>
      <color theme="1"/>
      <name val="Calibri"/>
      <family val="2"/>
      <scheme val="minor"/>
    </font>
    <font>
      <sz val="10"/>
      <name val="Trebuchet MS"/>
      <family val="2"/>
    </font>
    <font>
      <b/>
      <sz val="1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2" applyNumberFormat="0" applyAlignment="0" applyProtection="0"/>
  </cellStyleXfs>
  <cellXfs count="11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 applyProtection="1">
      <alignment horizontal="right"/>
      <protection locked="0"/>
    </xf>
    <xf numFmtId="14" fontId="4" fillId="0" borderId="3" xfId="0" applyNumberFormat="1" applyFont="1" applyBorder="1" applyProtection="1">
      <protection locked="0"/>
    </xf>
    <xf numFmtId="0" fontId="4" fillId="0" borderId="0" xfId="0" applyFont="1" applyAlignment="1">
      <alignment horizontal="right"/>
    </xf>
    <xf numFmtId="0" fontId="6" fillId="0" borderId="0" xfId="0" applyFont="1" applyProtection="1">
      <protection locked="0"/>
    </xf>
    <xf numFmtId="0" fontId="4" fillId="0" borderId="3" xfId="0" applyFont="1" applyBorder="1" applyProtection="1">
      <protection locked="0"/>
    </xf>
    <xf numFmtId="0" fontId="7" fillId="3" borderId="1" xfId="2" applyFont="1" applyAlignment="1" applyProtection="1">
      <alignment horizontal="left"/>
      <protection locked="0"/>
    </xf>
    <xf numFmtId="0" fontId="7" fillId="3" borderId="1" xfId="2" applyFont="1" applyAlignment="1" applyProtection="1">
      <protection locked="0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4" fontId="2" fillId="3" borderId="1" xfId="2" applyNumberFormat="1" applyAlignment="1">
      <alignment horizontal="center"/>
    </xf>
    <xf numFmtId="0" fontId="1" fillId="2" borderId="4" xfId="1" applyBorder="1" applyAlignment="1">
      <alignment horizontal="center"/>
    </xf>
    <xf numFmtId="0" fontId="3" fillId="4" borderId="2" xfId="3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right"/>
      <protection locked="0"/>
    </xf>
    <xf numFmtId="0" fontId="8" fillId="0" borderId="0" xfId="0" applyFont="1"/>
    <xf numFmtId="0" fontId="8" fillId="7" borderId="28" xfId="0" applyFont="1" applyFill="1" applyBorder="1"/>
    <xf numFmtId="0" fontId="12" fillId="0" borderId="3" xfId="0" applyFont="1" applyBorder="1" applyProtection="1">
      <protection locked="0"/>
    </xf>
    <xf numFmtId="0" fontId="6" fillId="0" borderId="0" xfId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0" xfId="0" applyFont="1"/>
    <xf numFmtId="0" fontId="14" fillId="0" borderId="0" xfId="0" applyFont="1"/>
    <xf numFmtId="164" fontId="6" fillId="8" borderId="5" xfId="2" applyNumberFormat="1" applyFont="1" applyFill="1" applyBorder="1" applyAlignment="1">
      <alignment horizontal="center"/>
    </xf>
    <xf numFmtId="164" fontId="6" fillId="8" borderId="28" xfId="2" applyNumberFormat="1" applyFont="1" applyFill="1" applyBorder="1" applyAlignment="1">
      <alignment horizontal="center"/>
    </xf>
    <xf numFmtId="0" fontId="8" fillId="7" borderId="4" xfId="0" applyFont="1" applyFill="1" applyBorder="1"/>
    <xf numFmtId="0" fontId="6" fillId="8" borderId="35" xfId="1" applyFont="1" applyFill="1" applyBorder="1" applyAlignment="1">
      <alignment horizontal="center"/>
    </xf>
    <xf numFmtId="0" fontId="6" fillId="9" borderId="36" xfId="3" applyFont="1" applyFill="1" applyBorder="1" applyAlignment="1">
      <alignment horizontal="center"/>
    </xf>
    <xf numFmtId="0" fontId="6" fillId="8" borderId="4" xfId="1" applyFont="1" applyFill="1" applyBorder="1" applyAlignment="1">
      <alignment horizontal="center"/>
    </xf>
    <xf numFmtId="0" fontId="6" fillId="9" borderId="4" xfId="3" applyFont="1" applyFill="1" applyBorder="1" applyAlignment="1">
      <alignment horizontal="center"/>
    </xf>
    <xf numFmtId="0" fontId="0" fillId="0" borderId="38" xfId="0" applyBorder="1"/>
    <xf numFmtId="3" fontId="0" fillId="0" borderId="0" xfId="0" applyNumberFormat="1"/>
    <xf numFmtId="0" fontId="4" fillId="0" borderId="38" xfId="0" applyFont="1" applyBorder="1"/>
    <xf numFmtId="3" fontId="0" fillId="10" borderId="0" xfId="0" applyNumberFormat="1" applyFill="1"/>
    <xf numFmtId="0" fontId="0" fillId="0" borderId="0" xfId="0" quotePrefix="1"/>
    <xf numFmtId="2" fontId="0" fillId="0" borderId="0" xfId="0" applyNumberFormat="1"/>
    <xf numFmtId="1" fontId="0" fillId="0" borderId="0" xfId="0" applyNumberFormat="1"/>
    <xf numFmtId="1" fontId="0" fillId="10" borderId="0" xfId="0" applyNumberFormat="1" applyFill="1"/>
    <xf numFmtId="3" fontId="4" fillId="9" borderId="32" xfId="0" applyNumberFormat="1" applyFont="1" applyFill="1" applyBorder="1"/>
    <xf numFmtId="1" fontId="4" fillId="9" borderId="32" xfId="0" applyNumberFormat="1" applyFont="1" applyFill="1" applyBorder="1"/>
    <xf numFmtId="0" fontId="4" fillId="9" borderId="32" xfId="0" applyFont="1" applyFill="1" applyBorder="1"/>
    <xf numFmtId="2" fontId="4" fillId="9" borderId="32" xfId="0" applyNumberFormat="1" applyFont="1" applyFill="1" applyBorder="1"/>
    <xf numFmtId="3" fontId="0" fillId="8" borderId="32" xfId="0" applyNumberFormat="1" applyFill="1" applyBorder="1"/>
    <xf numFmtId="0" fontId="13" fillId="0" borderId="0" xfId="0" applyFont="1" applyAlignment="1">
      <alignment horizontal="center"/>
    </xf>
    <xf numFmtId="0" fontId="0" fillId="0" borderId="37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11" fillId="0" borderId="3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6" fillId="8" borderId="40" xfId="1" applyFont="1" applyFill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4" fillId="0" borderId="3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3" fillId="0" borderId="0" xfId="0" applyFont="1"/>
    <xf numFmtId="164" fontId="6" fillId="8" borderId="43" xfId="2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5" fillId="0" borderId="3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6" borderId="26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4" xfId="0" applyBorder="1" applyAlignment="1">
      <alignment horizontal="center" vertical="center"/>
    </xf>
  </cellXfs>
  <cellStyles count="4">
    <cellStyle name="Input" xfId="2" builtinId="20"/>
    <cellStyle name="Neutral" xfId="1" builtinId="28"/>
    <cellStyle name="Normal" xfId="0" builtinId="0"/>
    <cellStyle name="Output" xfId="3" builtinId="2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85724</xdr:rowOff>
    </xdr:from>
    <xdr:to>
      <xdr:col>1</xdr:col>
      <xdr:colOff>489272</xdr:colOff>
      <xdr:row>4</xdr:row>
      <xdr:rowOff>136293</xdr:rowOff>
    </xdr:to>
    <xdr:pic>
      <xdr:nvPicPr>
        <xdr:cNvPr id="2" name="Picture 1" descr="odotp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199" y="85724"/>
          <a:ext cx="965523" cy="812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667463</xdr:colOff>
      <xdr:row>4</xdr:row>
      <xdr:rowOff>56919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34A010-A240-48C5-8D94-C123153A21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84674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667463</xdr:colOff>
      <xdr:row>4</xdr:row>
      <xdr:rowOff>56919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F703D-6F10-4736-8811-86FCDA1AD5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84674" cy="847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659339</xdr:colOff>
      <xdr:row>4</xdr:row>
      <xdr:rowOff>46264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CE1A9F-4E1E-4C4E-B277-BD11B98F2D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2000458" cy="8082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663653</xdr:colOff>
      <xdr:row>4</xdr:row>
      <xdr:rowOff>60729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882BAA-4378-4DA6-AADA-E7AF17B97B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93342" cy="8684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663653</xdr:colOff>
      <xdr:row>4</xdr:row>
      <xdr:rowOff>60729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4ADF7C-EC30-4A05-8417-0235989788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93342" cy="868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659339</xdr:colOff>
      <xdr:row>4</xdr:row>
      <xdr:rowOff>46264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7AD91C-803C-4D01-A6D6-B528816705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2000458" cy="8082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659339</xdr:colOff>
      <xdr:row>4</xdr:row>
      <xdr:rowOff>46264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577521-B2CB-4367-B41F-8CCF4D3127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84674" cy="847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AR-48-1154-10081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Bridge"/>
      <sheetName val="WAR-48-1154-100816-GE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zoomScaleNormal="100" zoomScaleSheetLayoutView="100" workbookViewId="0">
      <pane ySplit="9" topLeftCell="A10" activePane="bottomLeft" state="frozen"/>
      <selection pane="bottomLeft" activeCell="E12" sqref="E12:E39"/>
    </sheetView>
  </sheetViews>
  <sheetFormatPr defaultRowHeight="14.4"/>
  <cols>
    <col min="1" max="2" width="8.33203125" customWidth="1"/>
    <col min="3" max="5" width="8.6640625" customWidth="1"/>
    <col min="6" max="6" width="15.6640625" customWidth="1"/>
  </cols>
  <sheetData>
    <row r="1" spans="1:10">
      <c r="A1" s="92"/>
      <c r="B1" s="92"/>
      <c r="C1" s="1" t="s">
        <v>7</v>
      </c>
    </row>
    <row r="2" spans="1:10">
      <c r="A2" s="92"/>
      <c r="B2" s="92"/>
      <c r="C2" s="2" t="s">
        <v>6</v>
      </c>
      <c r="F2" s="3" t="s">
        <v>0</v>
      </c>
      <c r="G2" s="81"/>
      <c r="H2" s="81"/>
      <c r="I2" s="3" t="s">
        <v>1</v>
      </c>
      <c r="J2" s="4">
        <f ca="1">TODAY()</f>
        <v>45502</v>
      </c>
    </row>
    <row r="3" spans="1:10">
      <c r="A3" s="92"/>
      <c r="B3" s="92"/>
      <c r="C3" s="5" t="s">
        <v>2</v>
      </c>
      <c r="D3" s="9" t="s">
        <v>3</v>
      </c>
      <c r="E3" s="9"/>
      <c r="F3" s="6"/>
      <c r="G3" s="6"/>
      <c r="H3" s="6"/>
      <c r="I3" s="6"/>
      <c r="J3" s="6"/>
    </row>
    <row r="4" spans="1:10">
      <c r="A4" s="92"/>
      <c r="B4" s="92"/>
      <c r="C4" s="5" t="s">
        <v>5</v>
      </c>
      <c r="D4" s="8">
        <v>82001</v>
      </c>
      <c r="F4" s="3" t="s">
        <v>4</v>
      </c>
      <c r="G4" s="82"/>
      <c r="H4" s="82"/>
      <c r="I4" s="3" t="s">
        <v>1</v>
      </c>
      <c r="J4" s="7"/>
    </row>
    <row r="5" spans="1:10">
      <c r="A5" s="92"/>
      <c r="B5" s="92"/>
    </row>
    <row r="6" spans="1:10" ht="15" thickBot="1"/>
    <row r="7" spans="1:10" ht="15" thickBot="1">
      <c r="A7" s="95" t="s">
        <v>9</v>
      </c>
      <c r="B7" s="96"/>
      <c r="C7" s="96"/>
      <c r="D7" s="96"/>
      <c r="E7" s="97"/>
      <c r="F7" s="89" t="s">
        <v>8</v>
      </c>
      <c r="G7" s="86" t="s">
        <v>10</v>
      </c>
      <c r="H7" s="87"/>
      <c r="I7" s="87"/>
      <c r="J7" s="88"/>
    </row>
    <row r="8" spans="1:10">
      <c r="A8" s="93" t="s">
        <v>17</v>
      </c>
      <c r="B8" s="94"/>
      <c r="C8" s="93" t="s">
        <v>13</v>
      </c>
      <c r="D8" s="89"/>
      <c r="E8" s="94"/>
      <c r="F8" s="90"/>
      <c r="G8" s="83" t="s">
        <v>14</v>
      </c>
      <c r="H8" s="85"/>
      <c r="I8" s="83" t="s">
        <v>15</v>
      </c>
      <c r="J8" s="84"/>
    </row>
    <row r="9" spans="1:10" ht="15" thickBot="1">
      <c r="A9" s="15" t="s">
        <v>18</v>
      </c>
      <c r="B9" s="18" t="s">
        <v>19</v>
      </c>
      <c r="C9" s="15" t="s">
        <v>18</v>
      </c>
      <c r="D9" s="16" t="s">
        <v>19</v>
      </c>
      <c r="E9" s="17" t="s">
        <v>20</v>
      </c>
      <c r="F9" s="91"/>
      <c r="G9" s="11" t="s">
        <v>11</v>
      </c>
      <c r="H9" s="19" t="s">
        <v>12</v>
      </c>
      <c r="I9" s="11" t="s">
        <v>11</v>
      </c>
      <c r="J9" s="10" t="s">
        <v>12</v>
      </c>
    </row>
    <row r="11" spans="1:10">
      <c r="A11" s="13">
        <v>0</v>
      </c>
      <c r="B11" s="13">
        <v>0</v>
      </c>
      <c r="F11" s="12">
        <v>20880</v>
      </c>
      <c r="G11" s="13">
        <v>1.6</v>
      </c>
      <c r="H11" s="13">
        <v>0</v>
      </c>
    </row>
    <row r="12" spans="1:10">
      <c r="C12" s="14">
        <f>ROUND((A11+A13/2)*($F13-$F11)*(1/9),0)</f>
        <v>13</v>
      </c>
      <c r="D12" s="14">
        <f>ROUND((B11+B13/2)*($F13-$F11)*(1/9),0)</f>
        <v>0</v>
      </c>
      <c r="E12" s="14">
        <f>C12+D12</f>
        <v>13</v>
      </c>
      <c r="I12" s="14">
        <f>ROUND(((G11+G13)/2)*($F13-$F11)*(1/27),0)</f>
        <v>1</v>
      </c>
      <c r="J12" s="14">
        <f>ROUND(((H11+H13)/2)*($F13-$F11)*(1/27),0)</f>
        <v>0</v>
      </c>
    </row>
    <row r="13" spans="1:10">
      <c r="A13" s="13">
        <f>2+10</f>
        <v>12</v>
      </c>
      <c r="B13" s="13">
        <v>0</v>
      </c>
      <c r="F13" s="12">
        <v>20900</v>
      </c>
      <c r="G13" s="13">
        <v>1.8</v>
      </c>
      <c r="H13" s="13">
        <v>0.2</v>
      </c>
    </row>
    <row r="14" spans="1:10">
      <c r="C14" s="14">
        <f>ROUND((A13+A15/2)*($F15-$F13)*(1/9),0)</f>
        <v>50</v>
      </c>
      <c r="D14" s="14">
        <f>ROUND((B13+B15/2)*($F15-$F13)*(1/9),0)</f>
        <v>0</v>
      </c>
      <c r="E14" s="14">
        <f>C14+D14</f>
        <v>50</v>
      </c>
      <c r="I14" s="14">
        <f>ROUND(((G13+G15)/2)*($F15-$F13)*(1/27),0)</f>
        <v>15</v>
      </c>
      <c r="J14" s="14">
        <f>ROUND(((H13+H15)/2)*($F15-$F13)*(1/27),0)</f>
        <v>1</v>
      </c>
    </row>
    <row r="15" spans="1:10">
      <c r="A15" s="13">
        <f>1.98+10</f>
        <v>11.98</v>
      </c>
      <c r="B15" s="13">
        <v>0</v>
      </c>
      <c r="F15" s="12">
        <v>20925</v>
      </c>
      <c r="G15" s="13">
        <v>30.1</v>
      </c>
      <c r="H15" s="13">
        <v>1.8</v>
      </c>
    </row>
    <row r="16" spans="1:10">
      <c r="C16" s="14">
        <f>ROUND((A15+A17/2)*($F17-$F15)*(1/9),0)</f>
        <v>143</v>
      </c>
      <c r="D16" s="14">
        <f>ROUND((B15+B17/2)*($F17-$F15)*(1/9),0)</f>
        <v>24</v>
      </c>
      <c r="E16" s="14">
        <f>C16+D16</f>
        <v>167</v>
      </c>
      <c r="I16" s="14">
        <f>ROUND(((G15+G17)/2)*($F17-$F15)*(1/27),0)</f>
        <v>171</v>
      </c>
      <c r="J16" s="14">
        <f>ROUND(((H15+H17)/2)*($F17-$F15)*(1/27),0)</f>
        <v>177</v>
      </c>
    </row>
    <row r="17" spans="1:10">
      <c r="A17" s="13">
        <f>10+43.8</f>
        <v>53.8</v>
      </c>
      <c r="B17" s="13">
        <f>10+3</f>
        <v>13</v>
      </c>
      <c r="F17" s="12">
        <v>20958</v>
      </c>
      <c r="G17" s="13">
        <v>249.8</v>
      </c>
      <c r="H17" s="13">
        <v>287.5</v>
      </c>
    </row>
    <row r="18" spans="1:10">
      <c r="C18" s="14">
        <f>ROUND((A17+A19/2)*($F19-$F17)*(1/9),0)</f>
        <v>179</v>
      </c>
      <c r="D18" s="14">
        <f>ROUND((B17+B19/2)*($F19-$F17)*(1/9),0)</f>
        <v>92</v>
      </c>
      <c r="E18" s="14">
        <f>C18+D18</f>
        <v>271</v>
      </c>
      <c r="I18" s="14">
        <f>ROUND(((G17+G19)/2)*($F19-$F17)*(1/27),0)</f>
        <v>175</v>
      </c>
      <c r="J18" s="14">
        <f>ROUND(((H17+H19)/2)*($F19-$F17)*(1/27),0)</f>
        <v>206</v>
      </c>
    </row>
    <row r="19" spans="1:10">
      <c r="A19" s="13">
        <v>0</v>
      </c>
      <c r="B19" s="13">
        <f>19.3+10</f>
        <v>29.3</v>
      </c>
      <c r="F19" s="12">
        <v>20988</v>
      </c>
      <c r="G19" s="13">
        <v>65.099999999999994</v>
      </c>
      <c r="H19" s="13">
        <v>82.8</v>
      </c>
    </row>
    <row r="21" spans="1:10">
      <c r="F21" s="12" t="s">
        <v>16</v>
      </c>
      <c r="G21" s="13"/>
      <c r="H21" s="13"/>
    </row>
    <row r="23" spans="1:10">
      <c r="A23" s="13">
        <f>45.9+10</f>
        <v>55.9</v>
      </c>
      <c r="B23" s="13">
        <v>0</v>
      </c>
      <c r="F23" s="12">
        <v>21193</v>
      </c>
      <c r="G23" s="13">
        <v>196.3</v>
      </c>
      <c r="H23" s="13">
        <v>251.5</v>
      </c>
    </row>
    <row r="24" spans="1:10">
      <c r="C24" s="14">
        <f>ROUND((A23+A25/2)*($F25-$F23)*(1/9),0)</f>
        <v>231</v>
      </c>
      <c r="D24" s="14">
        <f>ROUND((B23+B25/2)*($F25-$F23)*(1/9),0)</f>
        <v>41</v>
      </c>
      <c r="E24" s="14">
        <f>C24+D24</f>
        <v>272</v>
      </c>
      <c r="I24" s="14">
        <f>ROUND(((G23+G25)/2)*($F25-$F23)*(1/27),0)</f>
        <v>188</v>
      </c>
      <c r="J24" s="14">
        <f>ROUND(((H23+H25)/2)*($F25-$F23)*(1/27),0)</f>
        <v>233</v>
      </c>
    </row>
    <row r="25" spans="1:10">
      <c r="A25" s="13">
        <f>16.6+10</f>
        <v>26.6</v>
      </c>
      <c r="B25" s="13">
        <f>14.7+10</f>
        <v>24.7</v>
      </c>
      <c r="F25" s="12">
        <v>21223</v>
      </c>
      <c r="G25" s="13">
        <v>141.30000000000001</v>
      </c>
      <c r="H25" s="13">
        <v>168</v>
      </c>
    </row>
    <row r="26" spans="1:10">
      <c r="C26" s="14">
        <f>ROUND((A25+A27/2)*($F27-$F25)*(1/9),0)</f>
        <v>120</v>
      </c>
      <c r="D26" s="14">
        <f>ROUND((B25+B27/2)*($F27-$F25)*(1/9),0)</f>
        <v>97</v>
      </c>
      <c r="E26" s="14">
        <f>C26+D26</f>
        <v>217</v>
      </c>
      <c r="I26" s="14">
        <f>ROUND(((G25+G27)/2)*($F27-$F25)*(1/27),0)</f>
        <v>116</v>
      </c>
      <c r="J26" s="14">
        <f>ROUND(((H25+H27)/2)*($F27-$F25)*(1/27),0)</f>
        <v>122</v>
      </c>
    </row>
    <row r="27" spans="1:10">
      <c r="A27" s="13">
        <f>16.7+10</f>
        <v>26.7</v>
      </c>
      <c r="B27" s="13">
        <f>10+5.4</f>
        <v>15.4</v>
      </c>
      <c r="F27" s="12">
        <v>21250</v>
      </c>
      <c r="G27" s="13">
        <v>90.7</v>
      </c>
      <c r="H27" s="13">
        <v>76.7</v>
      </c>
    </row>
    <row r="28" spans="1:10">
      <c r="C28" s="14">
        <f>ROUND((A27+A29/2)*($F29-$F27)*(1/9),0)</f>
        <v>201</v>
      </c>
      <c r="D28" s="14">
        <f>ROUND((B27+B29/2)*($F29-$F27)*(1/9),0)</f>
        <v>151</v>
      </c>
      <c r="E28" s="14">
        <f>C28+D28</f>
        <v>352</v>
      </c>
      <c r="I28" s="14">
        <f>ROUND(((G27+G29)/2)*($F29-$F27)*(1/27),0)</f>
        <v>152</v>
      </c>
      <c r="J28" s="14">
        <f>ROUND(((H27+H29)/2)*($F29-$F27)*(1/27),0)</f>
        <v>128</v>
      </c>
    </row>
    <row r="29" spans="1:10">
      <c r="A29" s="13">
        <f>9+10</f>
        <v>19</v>
      </c>
      <c r="B29" s="13">
        <f>13.4+10</f>
        <v>23.4</v>
      </c>
      <c r="F29" s="12">
        <v>21300</v>
      </c>
      <c r="G29" s="13">
        <v>73.7</v>
      </c>
      <c r="H29" s="13">
        <v>62</v>
      </c>
    </row>
    <row r="30" spans="1:10">
      <c r="C30" s="14">
        <f>ROUND((A29+A31/2)*($F31-$F29)*(1/9),0)</f>
        <v>78</v>
      </c>
      <c r="D30" s="14">
        <f>ROUND((B29+B31/2)*($F31-$F29)*(1/9),0)</f>
        <v>99</v>
      </c>
      <c r="E30" s="14">
        <f>C30+D30</f>
        <v>177</v>
      </c>
      <c r="I30" s="14">
        <f>ROUND(((G29+G31)/2)*($F31-$F29)*(1/27),0)</f>
        <v>59</v>
      </c>
      <c r="J30" s="14">
        <f>ROUND(((H29+H31)/2)*($F31-$F29)*(1/27),0)</f>
        <v>46</v>
      </c>
    </row>
    <row r="31" spans="1:10">
      <c r="A31" s="13">
        <f>10+8.3</f>
        <v>18.3</v>
      </c>
      <c r="B31" s="13">
        <f>14.6+10</f>
        <v>24.6</v>
      </c>
      <c r="F31" s="12">
        <v>21325</v>
      </c>
      <c r="G31" s="13">
        <v>54.4</v>
      </c>
      <c r="H31" s="13">
        <v>38.4</v>
      </c>
    </row>
    <row r="32" spans="1:10">
      <c r="C32" s="14">
        <f>ROUND((A31+A33/2)*($F33-$F31)*(1/9),0)</f>
        <v>75</v>
      </c>
      <c r="D32" s="14">
        <f>ROUND((B31+B33/2)*($F33-$F31)*(1/9),0)</f>
        <v>93</v>
      </c>
      <c r="E32" s="14">
        <f>C32+D32</f>
        <v>168</v>
      </c>
      <c r="I32" s="14">
        <f>ROUND(((G31+G33)/2)*($F33-$F31)*(1/27),0)</f>
        <v>38</v>
      </c>
      <c r="J32" s="14">
        <f>ROUND(((H31+H33)/2)*($F33-$F31)*(1/27),0)</f>
        <v>20</v>
      </c>
    </row>
    <row r="33" spans="1:10">
      <c r="A33" s="13">
        <f>7.7+10</f>
        <v>17.7</v>
      </c>
      <c r="B33" s="13">
        <f>7.5+10</f>
        <v>17.5</v>
      </c>
      <c r="F33" s="12">
        <v>21350</v>
      </c>
      <c r="G33" s="13">
        <v>27.4</v>
      </c>
      <c r="H33" s="13">
        <v>5.8</v>
      </c>
    </row>
    <row r="34" spans="1:10">
      <c r="C34" s="14">
        <f>ROUND((A33+A35/2)*($F35-$F33)*(1/9),0)</f>
        <v>79</v>
      </c>
      <c r="D34" s="14">
        <f>ROUND((B33+B35/2)*($F35-$F33)*(1/9),0)</f>
        <v>74</v>
      </c>
      <c r="E34" s="14">
        <f>C34+D34</f>
        <v>153</v>
      </c>
      <c r="I34" s="14">
        <f>ROUND(((G33+G35)/2)*($F35-$F33)*(1/27),0)</f>
        <v>26</v>
      </c>
      <c r="J34" s="14">
        <f>ROUND(((H33+H35)/2)*($F35-$F33)*(1/27),0)</f>
        <v>6</v>
      </c>
    </row>
    <row r="35" spans="1:10">
      <c r="A35" s="13">
        <f>11.47+10</f>
        <v>21.47</v>
      </c>
      <c r="B35" s="13">
        <f>8.1+10</f>
        <v>18.100000000000001</v>
      </c>
      <c r="F35" s="12">
        <v>21375</v>
      </c>
      <c r="G35" s="13">
        <v>27.7</v>
      </c>
      <c r="H35" s="13">
        <v>8.1</v>
      </c>
    </row>
    <row r="36" spans="1:10">
      <c r="C36" s="14">
        <f>ROUND((A35+A37/2)*($F37-$F35)*(1/9),0)</f>
        <v>60</v>
      </c>
      <c r="D36" s="14">
        <f>ROUND((B35+B37/2)*($F37-$F35)*(1/9),0)</f>
        <v>50</v>
      </c>
      <c r="E36" s="14">
        <f>C36+D36</f>
        <v>110</v>
      </c>
      <c r="I36" s="14">
        <f>ROUND(((G35+G37)/2)*($F37-$F35)*(1/27),0)</f>
        <v>13</v>
      </c>
      <c r="J36" s="14">
        <f>ROUND(((H35+H37)/2)*($F37-$F35)*(1/27),0)</f>
        <v>4</v>
      </c>
    </row>
    <row r="37" spans="1:10">
      <c r="A37" s="13">
        <v>0</v>
      </c>
      <c r="B37" s="13">
        <v>0</v>
      </c>
      <c r="F37" s="12">
        <v>21400</v>
      </c>
      <c r="G37" s="13">
        <v>0</v>
      </c>
      <c r="H37" s="13">
        <v>0</v>
      </c>
    </row>
    <row r="39" spans="1:10">
      <c r="E39">
        <f>SUM(E12:E38)</f>
        <v>1950</v>
      </c>
    </row>
  </sheetData>
  <mergeCells count="10">
    <mergeCell ref="F7:F9"/>
    <mergeCell ref="A1:B5"/>
    <mergeCell ref="A8:B8"/>
    <mergeCell ref="A7:E7"/>
    <mergeCell ref="C8:E8"/>
    <mergeCell ref="G2:H2"/>
    <mergeCell ref="G4:H4"/>
    <mergeCell ref="I8:J8"/>
    <mergeCell ref="G8:H8"/>
    <mergeCell ref="G7:J7"/>
  </mergeCells>
  <pageMargins left="0.5" right="0.5" top="0.5" bottom="0.5" header="0.5" footer="0.5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60DD7-0C57-4776-B7FD-E38664914E3E}">
  <dimension ref="B1:AA64"/>
  <sheetViews>
    <sheetView tabSelected="1" topLeftCell="A15" zoomScale="115" zoomScaleNormal="115" zoomScaleSheetLayoutView="40" workbookViewId="0">
      <selection activeCell="I47" sqref="I47"/>
    </sheetView>
  </sheetViews>
  <sheetFormatPr defaultRowHeight="14.4"/>
  <cols>
    <col min="1" max="1" width="9.33203125" customWidth="1"/>
    <col min="2" max="2" width="10.6640625" style="20" customWidth="1"/>
    <col min="3" max="5" width="10.6640625" customWidth="1"/>
    <col min="6" max="7" width="10.6640625" style="20" customWidth="1"/>
    <col min="8" max="8" width="17.109375" bestFit="1" customWidth="1"/>
    <col min="9" max="9" width="13.77734375" bestFit="1" customWidth="1"/>
    <col min="11" max="11" width="10.109375" bestFit="1" customWidth="1"/>
  </cols>
  <sheetData>
    <row r="1" spans="2:9" ht="15">
      <c r="D1" s="32" t="s">
        <v>21</v>
      </c>
      <c r="E1" s="20"/>
      <c r="G1"/>
    </row>
    <row r="2" spans="2:9" ht="15">
      <c r="D2" s="33" t="s">
        <v>64</v>
      </c>
      <c r="E2" s="20"/>
      <c r="G2"/>
    </row>
    <row r="3" spans="2:9" ht="15">
      <c r="C3" s="20"/>
      <c r="D3" s="33" t="s">
        <v>65</v>
      </c>
      <c r="F3"/>
      <c r="G3"/>
    </row>
    <row r="4" spans="2:9" ht="15">
      <c r="C4" s="20"/>
      <c r="D4" s="33" t="s">
        <v>66</v>
      </c>
      <c r="F4"/>
      <c r="G4"/>
    </row>
    <row r="5" spans="2:9" ht="15">
      <c r="C5" s="20"/>
      <c r="D5" s="33" t="s">
        <v>67</v>
      </c>
      <c r="F5"/>
      <c r="G5"/>
    </row>
    <row r="6" spans="2:9">
      <c r="C6" s="20"/>
      <c r="F6"/>
      <c r="G6"/>
    </row>
    <row r="7" spans="2:9" ht="15">
      <c r="B7" s="1" t="s">
        <v>74</v>
      </c>
      <c r="C7" s="32"/>
      <c r="D7" s="32"/>
      <c r="E7" s="32"/>
      <c r="F7" s="3" t="s">
        <v>61</v>
      </c>
      <c r="G7" s="24" t="s">
        <v>72</v>
      </c>
      <c r="H7" s="3" t="s">
        <v>1</v>
      </c>
      <c r="I7" s="4">
        <f ca="1">TODAY()</f>
        <v>45502</v>
      </c>
    </row>
    <row r="8" spans="2:9" ht="15">
      <c r="B8" s="1" t="s">
        <v>73</v>
      </c>
      <c r="C8" s="32"/>
      <c r="D8" s="32"/>
      <c r="E8" s="32"/>
      <c r="F8" s="21"/>
      <c r="G8" s="6"/>
      <c r="H8" s="6"/>
      <c r="I8" s="6"/>
    </row>
    <row r="9" spans="2:9">
      <c r="F9" s="3" t="s">
        <v>62</v>
      </c>
      <c r="G9" s="7"/>
      <c r="H9" s="3" t="s">
        <v>1</v>
      </c>
      <c r="I9" s="4"/>
    </row>
    <row r="11" spans="2:9">
      <c r="B11" s="1"/>
      <c r="C11" s="100" t="s">
        <v>25</v>
      </c>
      <c r="D11" s="100"/>
      <c r="E11" s="100"/>
      <c r="G11"/>
    </row>
    <row r="12" spans="2:9">
      <c r="B12" s="1"/>
      <c r="C12" s="100" t="s">
        <v>26</v>
      </c>
      <c r="D12" s="100"/>
      <c r="E12" s="100"/>
      <c r="G12"/>
    </row>
    <row r="13" spans="2:9" ht="15" thickBot="1">
      <c r="D13" s="54"/>
      <c r="H13" s="22"/>
      <c r="I13" s="22"/>
    </row>
    <row r="14" spans="2:9" ht="15" thickBot="1">
      <c r="B14" s="101" t="s">
        <v>8</v>
      </c>
      <c r="C14" s="104" t="s">
        <v>76</v>
      </c>
      <c r="D14" s="105"/>
      <c r="E14" s="105"/>
      <c r="F14" s="106"/>
      <c r="G14" s="22"/>
    </row>
    <row r="15" spans="2:9" ht="15.75" customHeight="1">
      <c r="B15" s="102"/>
      <c r="C15" s="107" t="s">
        <v>22</v>
      </c>
      <c r="D15" s="108"/>
      <c r="E15" s="107" t="s">
        <v>23</v>
      </c>
      <c r="F15" s="108"/>
      <c r="G15"/>
      <c r="H15" s="80" t="s">
        <v>77</v>
      </c>
      <c r="I15" t="s">
        <v>78</v>
      </c>
    </row>
    <row r="16" spans="2:9" ht="15" thickBot="1">
      <c r="B16" s="103"/>
      <c r="C16" s="74" t="s">
        <v>11</v>
      </c>
      <c r="D16" s="75" t="s">
        <v>12</v>
      </c>
      <c r="E16" s="74" t="s">
        <v>11</v>
      </c>
      <c r="F16" s="76" t="s">
        <v>12</v>
      </c>
      <c r="G16"/>
    </row>
    <row r="17" spans="2:9">
      <c r="B17" s="71">
        <v>20001</v>
      </c>
      <c r="C17" s="63">
        <v>0</v>
      </c>
      <c r="D17" s="63">
        <v>0</v>
      </c>
      <c r="E17" s="72"/>
      <c r="F17" s="73"/>
      <c r="G17"/>
      <c r="H17">
        <v>0</v>
      </c>
    </row>
    <row r="18" spans="2:9">
      <c r="B18" s="23"/>
      <c r="C18" s="36"/>
      <c r="D18" s="36"/>
      <c r="E18" s="40">
        <f>IF(B19="x",0,ROUND((AVERAGE(C19,C17))*($B19-$B17)*(1/27),0))</f>
        <v>0</v>
      </c>
      <c r="F18" s="38">
        <f>IF(B19="x",0,ROUND((AVERAGE(D19,D17))*($B19-$B17)*(1/27),0))</f>
        <v>0</v>
      </c>
      <c r="G18"/>
      <c r="I18">
        <f>ROUNDUP(((H17+H19)/2*(B19-B17))/9,0)</f>
        <v>3</v>
      </c>
    </row>
    <row r="19" spans="2:9">
      <c r="B19" s="35">
        <v>20007</v>
      </c>
      <c r="C19" s="39">
        <v>0</v>
      </c>
      <c r="D19" s="39">
        <v>0</v>
      </c>
      <c r="E19" s="60"/>
      <c r="F19" s="61"/>
      <c r="G19"/>
      <c r="H19">
        <v>7</v>
      </c>
    </row>
    <row r="20" spans="2:9">
      <c r="B20" s="23"/>
      <c r="C20" s="36"/>
      <c r="D20" s="36"/>
      <c r="E20" s="40">
        <f>IF(B21="x",0,ROUND((AVERAGE(C21,C19))*($B21-$B19)*(1/27),0))</f>
        <v>0</v>
      </c>
      <c r="F20" s="38">
        <f>IF(B21="x",0,ROUND((AVERAGE(D21,D19))*($B21-$B19)*(1/27),0))</f>
        <v>0</v>
      </c>
      <c r="G20"/>
      <c r="I20">
        <f>ROUNDUP(((H19+H21)/2*(B21-B19))/9,0)</f>
        <v>16</v>
      </c>
    </row>
    <row r="21" spans="2:9">
      <c r="B21" s="35">
        <v>20025</v>
      </c>
      <c r="C21" s="39">
        <v>0</v>
      </c>
      <c r="D21" s="39">
        <v>1</v>
      </c>
      <c r="E21" s="60"/>
      <c r="F21" s="61"/>
      <c r="G21"/>
      <c r="H21">
        <v>9</v>
      </c>
    </row>
    <row r="22" spans="2:9">
      <c r="B22" s="23"/>
      <c r="C22" s="36"/>
      <c r="D22" s="36"/>
      <c r="E22" s="40">
        <f t="shared" ref="E22" si="0">IF(B23="x",0,ROUND((AVERAGE(C23,C21))*($B23-$B21)*(1/27),0))</f>
        <v>0</v>
      </c>
      <c r="F22" s="38">
        <f t="shared" ref="F22" si="1">IF(B23="x",0,ROUND((AVERAGE(D23,D21))*($B23-$B21)*(1/27),0))</f>
        <v>2</v>
      </c>
      <c r="G22"/>
      <c r="I22">
        <f>ROUNDUP(((H21+H23)/2*(B23-B21))/9,0)</f>
        <v>30</v>
      </c>
    </row>
    <row r="23" spans="2:9">
      <c r="B23" s="35">
        <f>B21+25</f>
        <v>20050</v>
      </c>
      <c r="C23" s="39">
        <v>0</v>
      </c>
      <c r="D23" s="39">
        <v>3</v>
      </c>
      <c r="E23" s="60"/>
      <c r="F23" s="61"/>
      <c r="G23"/>
      <c r="H23">
        <v>12</v>
      </c>
    </row>
    <row r="24" spans="2:9">
      <c r="B24" s="23"/>
      <c r="C24" s="36"/>
      <c r="D24" s="36"/>
      <c r="E24" s="40">
        <f t="shared" ref="E24" si="2">IF(B25="x",0,ROUND((AVERAGE(C25,C23))*($B25-$B23)*(1/27),0))</f>
        <v>0</v>
      </c>
      <c r="F24" s="38">
        <f t="shared" ref="F24" si="3">IF(B25="x",0,ROUND((AVERAGE(D25,D23))*($B25-$B23)*(1/27),0))</f>
        <v>4</v>
      </c>
      <c r="G24"/>
      <c r="I24">
        <f>ROUNDUP(((H23+H25)/2*(B25-B23))/9,0)</f>
        <v>37</v>
      </c>
    </row>
    <row r="25" spans="2:9">
      <c r="B25" s="35">
        <f>B23+25</f>
        <v>20075</v>
      </c>
      <c r="C25" s="39">
        <v>0</v>
      </c>
      <c r="D25" s="39">
        <v>6</v>
      </c>
      <c r="E25" s="60"/>
      <c r="F25" s="61"/>
      <c r="G25"/>
      <c r="H25">
        <v>14</v>
      </c>
    </row>
    <row r="26" spans="2:9">
      <c r="B26" s="23"/>
      <c r="C26" s="36"/>
      <c r="D26" s="36"/>
      <c r="E26" s="40">
        <f t="shared" ref="E26" si="4">IF(B27="x",0,ROUND((AVERAGE(C27,C25))*($B27-$B25)*(1/27),0))</f>
        <v>0</v>
      </c>
      <c r="F26" s="38">
        <f t="shared" ref="F26" si="5">IF(B27="x",0,ROUND((AVERAGE(D27,D25))*($B27-$B25)*(1/27),0))</f>
        <v>15</v>
      </c>
      <c r="G26"/>
      <c r="I26">
        <f>ROUNDUP(((H25+H27)/2*(B27-B25))/9,0)</f>
        <v>71</v>
      </c>
    </row>
    <row r="27" spans="2:9">
      <c r="B27" s="35">
        <f>B25+25</f>
        <v>20100</v>
      </c>
      <c r="C27" s="39">
        <v>0</v>
      </c>
      <c r="D27" s="39">
        <v>27</v>
      </c>
      <c r="E27" s="60"/>
      <c r="F27" s="61"/>
      <c r="G27"/>
      <c r="H27">
        <v>37</v>
      </c>
    </row>
    <row r="28" spans="2:9">
      <c r="B28" s="23"/>
      <c r="C28" s="36"/>
      <c r="D28" s="36"/>
      <c r="E28" s="40">
        <f t="shared" ref="E28" si="6">IF(B29="x",0,ROUND((AVERAGE(C29,C27))*($B29-$B27)*(1/27),0))</f>
        <v>0</v>
      </c>
      <c r="F28" s="38">
        <f t="shared" ref="F28" si="7">IF(B29="x",0,ROUND((AVERAGE(D29,D27))*($B29-$B27)*(1/27),0))</f>
        <v>36</v>
      </c>
      <c r="G28"/>
      <c r="I28">
        <f>ROUNDUP(((H27+H29)/2*(B29-B27))/9,0)</f>
        <v>107</v>
      </c>
    </row>
    <row r="29" spans="2:9">
      <c r="B29" s="35">
        <f>B27+25</f>
        <v>20125</v>
      </c>
      <c r="C29" s="39">
        <v>0</v>
      </c>
      <c r="D29" s="39">
        <v>50</v>
      </c>
      <c r="E29" s="60"/>
      <c r="F29" s="61"/>
      <c r="G29"/>
      <c r="H29">
        <v>40</v>
      </c>
    </row>
    <row r="30" spans="2:9">
      <c r="B30" s="23"/>
      <c r="C30" s="36"/>
      <c r="D30" s="36"/>
      <c r="E30" s="40">
        <f t="shared" ref="E30" si="8">IF(B31="x",0,ROUND((AVERAGE(C31,C29))*($B31-$B29)*(1/27),0))</f>
        <v>1</v>
      </c>
      <c r="F30" s="38">
        <f t="shared" ref="F30" si="9">IF(B31="x",0,ROUND((AVERAGE(D31,D29))*($B31-$B29)*(1/27),0))</f>
        <v>38</v>
      </c>
      <c r="G30"/>
      <c r="I30">
        <f>ROUNDUP(((H29+H31)/2*(B31-B29))/9,0)</f>
        <v>131</v>
      </c>
    </row>
    <row r="31" spans="2:9">
      <c r="B31" s="35">
        <f>B29+25</f>
        <v>20150</v>
      </c>
      <c r="C31" s="39">
        <v>3</v>
      </c>
      <c r="D31" s="39">
        <v>32</v>
      </c>
      <c r="E31" s="60"/>
      <c r="F31" s="61"/>
      <c r="G31"/>
      <c r="H31">
        <v>54</v>
      </c>
    </row>
    <row r="32" spans="2:9">
      <c r="B32" s="23"/>
      <c r="C32" s="36"/>
      <c r="D32" s="36"/>
      <c r="E32" s="40">
        <f t="shared" ref="E32" si="10">IF(B33="x",0,ROUND((AVERAGE(C33,C31))*($B33-$B31)*(1/27),0))</f>
        <v>1</v>
      </c>
      <c r="F32" s="38">
        <f t="shared" ref="F32" si="11">IF(B33="x",0,ROUND((AVERAGE(D33,D31))*($B33-$B31)*(1/27),0))</f>
        <v>38</v>
      </c>
      <c r="G32"/>
      <c r="I32">
        <f>ROUNDUP(((H31+H33)/2*(B33-B31))/9,0)</f>
        <v>124</v>
      </c>
    </row>
    <row r="33" spans="2:27">
      <c r="B33" s="35">
        <f>B31+25</f>
        <v>20175</v>
      </c>
      <c r="C33" s="39">
        <v>0</v>
      </c>
      <c r="D33" s="39">
        <v>49</v>
      </c>
      <c r="E33" s="60"/>
      <c r="F33" s="61"/>
      <c r="G33"/>
      <c r="H33">
        <v>35</v>
      </c>
    </row>
    <row r="34" spans="2:27">
      <c r="B34" s="23"/>
      <c r="C34" s="36"/>
      <c r="D34" s="36"/>
      <c r="E34" s="40">
        <f t="shared" ref="E34" si="12">IF(B35="x",0,ROUND((AVERAGE(C35,C33))*($B35-$B33)*(1/27),0))</f>
        <v>0</v>
      </c>
      <c r="F34" s="38">
        <f t="shared" ref="F34" si="13">IF(B35="x",0,ROUND((AVERAGE(D35,D33))*($B35-$B33)*(1/27),0))</f>
        <v>30</v>
      </c>
      <c r="G34"/>
      <c r="I34">
        <f>ROUNDUP(((H33+H35)/2*(B35-B33))/9,0)</f>
        <v>75</v>
      </c>
    </row>
    <row r="35" spans="2:27">
      <c r="B35" s="35">
        <f>B33+25</f>
        <v>20200</v>
      </c>
      <c r="C35" s="39">
        <v>0</v>
      </c>
      <c r="D35" s="39">
        <v>15</v>
      </c>
      <c r="E35" s="60"/>
      <c r="F35" s="61"/>
      <c r="G35"/>
      <c r="H35">
        <v>19</v>
      </c>
    </row>
    <row r="36" spans="2:27">
      <c r="B36" s="23"/>
      <c r="C36" s="36"/>
      <c r="D36" s="36"/>
      <c r="E36" s="40">
        <f t="shared" ref="E36" si="14">IF(B37="x",0,ROUND((AVERAGE(C37,C35))*($B37-$B35)*(1/27),0))</f>
        <v>0</v>
      </c>
      <c r="F36" s="38">
        <f t="shared" ref="F36" si="15">IF(B37="x",0,ROUND((AVERAGE(D37,D35))*($B37-$B35)*(1/27),0))</f>
        <v>9</v>
      </c>
      <c r="G36"/>
      <c r="I36">
        <f>ROUNDUP(((H35+H37)/2*(B37-B35))/9,0)</f>
        <v>45</v>
      </c>
    </row>
    <row r="37" spans="2:27">
      <c r="B37" s="35">
        <f>B35+25</f>
        <v>20225</v>
      </c>
      <c r="C37" s="39">
        <v>0</v>
      </c>
      <c r="D37" s="39">
        <v>5</v>
      </c>
      <c r="E37" s="60"/>
      <c r="F37" s="61"/>
      <c r="G37"/>
      <c r="H37">
        <v>13</v>
      </c>
    </row>
    <row r="38" spans="2:27">
      <c r="B38" s="23"/>
      <c r="C38" s="36"/>
      <c r="D38" s="36"/>
      <c r="E38" s="40">
        <f t="shared" ref="E38" si="16">IF(B39="x",0,ROUND((AVERAGE(C39,C37))*($B39-$B37)*(1/27),0))</f>
        <v>0</v>
      </c>
      <c r="F38" s="38">
        <f t="shared" ref="F38" si="17">IF(B39="x",0,ROUND((AVERAGE(D39,D37))*($B39-$B37)*(1/27),0))</f>
        <v>4</v>
      </c>
      <c r="G38"/>
      <c r="I38">
        <f>ROUNDUP(((H37+H39)/2*(B39-B37))/9,0)</f>
        <v>35</v>
      </c>
    </row>
    <row r="39" spans="2:27">
      <c r="B39" s="35">
        <f>B37+25</f>
        <v>20250</v>
      </c>
      <c r="C39" s="39">
        <v>0</v>
      </c>
      <c r="D39" s="39">
        <v>3</v>
      </c>
      <c r="E39" s="60"/>
      <c r="F39" s="61"/>
      <c r="G39"/>
      <c r="H39">
        <v>12</v>
      </c>
    </row>
    <row r="40" spans="2:27">
      <c r="B40" s="23"/>
      <c r="C40" s="36"/>
      <c r="D40" s="36"/>
      <c r="E40" s="40">
        <f t="shared" ref="E40" si="18">IF(B41="x",0,ROUND((AVERAGE(C41,C39))*($B41-$B39)*(1/27),0))</f>
        <v>0</v>
      </c>
      <c r="F40" s="38">
        <f t="shared" ref="F40" si="19">IF(B41="x",0,ROUND((AVERAGE(D41,D39))*($B41-$B39)*(1/27),0))</f>
        <v>2</v>
      </c>
      <c r="G40"/>
      <c r="I40">
        <f>ROUNDUP(((H39+H41)/2*(B41-B39))/9,0)</f>
        <v>32</v>
      </c>
    </row>
    <row r="41" spans="2:27">
      <c r="B41" s="35">
        <f>B39+25</f>
        <v>20275</v>
      </c>
      <c r="C41" s="39">
        <v>0</v>
      </c>
      <c r="D41" s="39">
        <v>1</v>
      </c>
      <c r="E41" s="60"/>
      <c r="F41" s="61"/>
      <c r="G41"/>
      <c r="H41">
        <v>11</v>
      </c>
    </row>
    <row r="42" spans="2:27">
      <c r="B42" s="23"/>
      <c r="C42" s="36"/>
      <c r="D42" s="36"/>
      <c r="E42" s="40">
        <f t="shared" ref="E42" si="20">IF(B43="x",0,ROUND((AVERAGE(C43,C41))*($B43-$B41)*(1/27),0))</f>
        <v>0</v>
      </c>
      <c r="F42" s="38">
        <f t="shared" ref="F42" si="21">IF(B43="x",0,ROUND((AVERAGE(D43,D41))*($B43-$B41)*(1/27),0))</f>
        <v>0</v>
      </c>
      <c r="G42"/>
      <c r="I42">
        <f>ROUNDUP(((H41+H43)/2*(B43-B41))/9,0)</f>
        <v>22</v>
      </c>
    </row>
    <row r="43" spans="2:27">
      <c r="B43" s="35">
        <v>20298</v>
      </c>
      <c r="C43" s="39">
        <v>0</v>
      </c>
      <c r="D43" s="39">
        <v>0</v>
      </c>
      <c r="E43" s="60"/>
      <c r="F43" s="61"/>
      <c r="G43"/>
      <c r="H43">
        <v>6</v>
      </c>
    </row>
    <row r="44" spans="2:27">
      <c r="B44" s="23"/>
      <c r="C44" s="36"/>
      <c r="D44" s="36"/>
      <c r="E44" s="40">
        <f t="shared" ref="E44" si="22">IF(B45="x",0,ROUND((AVERAGE(C45,C43))*($B45-$B43)*(1/27),0))</f>
        <v>0</v>
      </c>
      <c r="F44" s="38">
        <f t="shared" ref="F44" si="23">IF(B45="x",0,ROUND((AVERAGE(D45,D43))*($B45-$B43)*(1/27),0))</f>
        <v>0</v>
      </c>
      <c r="G44"/>
      <c r="I44">
        <v>0</v>
      </c>
    </row>
    <row r="45" spans="2:27">
      <c r="B45" s="35">
        <v>20299</v>
      </c>
      <c r="C45" s="39">
        <v>0</v>
      </c>
      <c r="D45" s="39">
        <v>0</v>
      </c>
      <c r="E45" s="60"/>
      <c r="F45" s="61"/>
      <c r="G45"/>
      <c r="H45">
        <v>0</v>
      </c>
    </row>
    <row r="46" spans="2:27">
      <c r="B46" s="23"/>
      <c r="C46" s="36"/>
      <c r="D46" s="36"/>
      <c r="E46" s="40"/>
      <c r="F46" s="38"/>
      <c r="G46"/>
    </row>
    <row r="47" spans="2:27" ht="15" customHeight="1" thickBot="1">
      <c r="B47" s="62"/>
      <c r="C47" s="98" t="s">
        <v>24</v>
      </c>
      <c r="D47" s="99"/>
      <c r="E47" s="64">
        <f>SUM(E17:E46)</f>
        <v>2</v>
      </c>
      <c r="F47" s="64">
        <f>SUM(F17:F46)</f>
        <v>178</v>
      </c>
      <c r="I47">
        <f>SUM(I18:I46)</f>
        <v>728</v>
      </c>
      <c r="M47" s="26"/>
      <c r="N47" s="25"/>
      <c r="O47" s="27"/>
      <c r="Q47" s="26"/>
      <c r="R47" s="25"/>
      <c r="S47" s="27"/>
      <c r="U47" s="26"/>
      <c r="V47" s="25"/>
      <c r="W47" s="27"/>
      <c r="Y47" s="26"/>
      <c r="Z47" s="25"/>
      <c r="AA47" s="27"/>
    </row>
    <row r="48" spans="2:27">
      <c r="B48" s="62"/>
      <c r="C48" s="62"/>
      <c r="M48" s="22"/>
      <c r="N48" s="22"/>
      <c r="O48" s="27"/>
      <c r="Q48" s="22"/>
      <c r="R48" s="22"/>
      <c r="S48" s="27"/>
      <c r="U48" s="22"/>
      <c r="V48" s="22"/>
      <c r="W48" s="27"/>
      <c r="Y48" s="22"/>
      <c r="Z48" s="22"/>
      <c r="AA48" s="27"/>
    </row>
    <row r="49" spans="2:27">
      <c r="M49" s="26"/>
      <c r="N49" s="25"/>
      <c r="O49" s="27"/>
      <c r="Q49" s="26"/>
      <c r="R49" s="25"/>
      <c r="S49" s="27"/>
      <c r="U49" s="26"/>
      <c r="V49" s="25"/>
      <c r="W49" s="27"/>
      <c r="Y49" s="26"/>
      <c r="Z49" s="25"/>
      <c r="AA49" s="27"/>
    </row>
    <row r="50" spans="2:27" ht="15" customHeight="1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U50" s="22"/>
      <c r="V50" s="22"/>
      <c r="W50" s="27"/>
      <c r="Y50" s="22"/>
      <c r="Z50" s="22"/>
      <c r="AA50" s="27"/>
    </row>
    <row r="51" spans="2:27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U51" s="26"/>
      <c r="V51" s="25"/>
      <c r="W51" s="27"/>
      <c r="Y51" s="26"/>
      <c r="Z51" s="25"/>
      <c r="AA51" s="27"/>
    </row>
    <row r="52" spans="2:27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U52" s="22"/>
      <c r="V52" s="22"/>
      <c r="W52" s="27"/>
      <c r="Y52" s="22"/>
      <c r="Z52" s="22"/>
      <c r="AA52" s="27"/>
    </row>
    <row r="53" spans="2:27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30"/>
      <c r="N53" s="22"/>
      <c r="O53" s="22"/>
      <c r="Q53" s="30"/>
      <c r="R53" s="22"/>
      <c r="S53" s="22"/>
      <c r="U53" s="26"/>
      <c r="V53" s="25"/>
      <c r="W53" s="27"/>
      <c r="Y53" s="26"/>
      <c r="Z53" s="25"/>
      <c r="AA53" s="27"/>
    </row>
    <row r="54" spans="2:27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30"/>
      <c r="N54" s="29"/>
      <c r="O54" s="31"/>
      <c r="Q54" s="30"/>
      <c r="R54" s="29"/>
      <c r="S54" s="31"/>
      <c r="Y54" s="22"/>
      <c r="Z54" s="22"/>
      <c r="AA54" s="27"/>
    </row>
    <row r="55" spans="2:27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30"/>
      <c r="N55" s="29"/>
      <c r="O55" s="30"/>
      <c r="Q55" s="30"/>
      <c r="R55" s="29"/>
      <c r="S55" s="30"/>
      <c r="Y55" s="26"/>
      <c r="Z55" s="25"/>
      <c r="AA55" s="27"/>
    </row>
    <row r="56" spans="2:27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6"/>
      <c r="N56" s="25"/>
      <c r="Q56" s="26"/>
      <c r="R56" s="25"/>
    </row>
    <row r="57" spans="2:27">
      <c r="M57" s="22"/>
      <c r="N57" s="22"/>
      <c r="O57" s="27"/>
      <c r="Q57" s="22"/>
      <c r="R57" s="22"/>
      <c r="S57" s="27"/>
    </row>
    <row r="58" spans="2:27">
      <c r="M58" s="26"/>
      <c r="N58" s="25"/>
      <c r="O58" s="27"/>
      <c r="Q58" s="26"/>
      <c r="R58" s="25"/>
      <c r="S58" s="27"/>
    </row>
    <row r="59" spans="2:27">
      <c r="M59" s="22"/>
      <c r="N59" s="22"/>
      <c r="O59" s="27"/>
      <c r="Q59" s="22"/>
      <c r="R59" s="22"/>
      <c r="S59" s="27"/>
    </row>
    <row r="60" spans="2:27">
      <c r="M60" s="26"/>
      <c r="N60" s="25"/>
      <c r="O60" s="27"/>
      <c r="Q60" s="26"/>
      <c r="R60" s="25"/>
      <c r="S60" s="27"/>
    </row>
    <row r="61" spans="2:27">
      <c r="M61" s="22"/>
      <c r="N61" s="22"/>
      <c r="O61" s="27"/>
      <c r="Q61" s="22"/>
      <c r="R61" s="22"/>
      <c r="S61" s="27"/>
    </row>
    <row r="62" spans="2:27">
      <c r="M62" s="26"/>
      <c r="N62" s="25"/>
      <c r="O62" s="27"/>
      <c r="Q62" s="26"/>
      <c r="R62" s="25"/>
      <c r="S62" s="27"/>
    </row>
    <row r="63" spans="2:27">
      <c r="M63" s="22"/>
      <c r="N63" s="22"/>
      <c r="O63" s="27"/>
      <c r="Q63" s="22"/>
      <c r="R63" s="22"/>
      <c r="S63" s="27"/>
    </row>
    <row r="64" spans="2:27">
      <c r="M64" s="26"/>
      <c r="N64" s="25"/>
      <c r="O64" s="27"/>
      <c r="Q64" s="26"/>
      <c r="R64" s="25"/>
      <c r="S64" s="27"/>
    </row>
  </sheetData>
  <mergeCells count="7">
    <mergeCell ref="C47:D47"/>
    <mergeCell ref="C11:E11"/>
    <mergeCell ref="C12:E12"/>
    <mergeCell ref="B14:B16"/>
    <mergeCell ref="C14:F14"/>
    <mergeCell ref="C15:D15"/>
    <mergeCell ref="E15:F15"/>
  </mergeCells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CB06-C449-45CB-86FC-567B705D2188}">
  <dimension ref="A1:AA61"/>
  <sheetViews>
    <sheetView view="pageBreakPreview" topLeftCell="A6" zoomScaleNormal="100" zoomScaleSheetLayoutView="100" workbookViewId="0">
      <selection activeCell="E12" sqref="E12"/>
    </sheetView>
  </sheetViews>
  <sheetFormatPr defaultRowHeight="14.4"/>
  <cols>
    <col min="2" max="2" width="10.6640625" style="20" customWidth="1"/>
    <col min="3" max="5" width="10.6640625" customWidth="1"/>
    <col min="6" max="7" width="10.6640625" style="20" customWidth="1"/>
    <col min="8" max="8" width="10.6640625" customWidth="1"/>
    <col min="9" max="9" width="10.109375" bestFit="1" customWidth="1"/>
    <col min="11" max="11" width="10.109375" bestFit="1" customWidth="1"/>
    <col min="12" max="12" width="8.88671875" style="20"/>
  </cols>
  <sheetData>
    <row r="1" spans="1:11" ht="15">
      <c r="D1" s="32" t="s">
        <v>21</v>
      </c>
      <c r="E1" s="20"/>
      <c r="G1"/>
    </row>
    <row r="2" spans="1:11" ht="15">
      <c r="D2" s="33" t="s">
        <v>64</v>
      </c>
      <c r="E2" s="20"/>
      <c r="G2"/>
    </row>
    <row r="3" spans="1:11" ht="15">
      <c r="C3" s="20"/>
      <c r="D3" s="33" t="s">
        <v>65</v>
      </c>
      <c r="F3"/>
      <c r="G3"/>
    </row>
    <row r="4" spans="1:11" ht="15">
      <c r="C4" s="20"/>
      <c r="D4" s="33" t="s">
        <v>66</v>
      </c>
      <c r="F4"/>
      <c r="G4"/>
    </row>
    <row r="5" spans="1:11" ht="15">
      <c r="C5" s="20"/>
      <c r="D5" s="33" t="s">
        <v>67</v>
      </c>
      <c r="F5"/>
      <c r="G5"/>
    </row>
    <row r="6" spans="1:11">
      <c r="C6" s="20"/>
      <c r="F6"/>
      <c r="G6"/>
    </row>
    <row r="7" spans="1:11" ht="15">
      <c r="B7" s="1" t="s">
        <v>63</v>
      </c>
      <c r="C7" s="32"/>
      <c r="D7" s="32"/>
      <c r="E7" s="32"/>
      <c r="F7" s="3" t="s">
        <v>61</v>
      </c>
      <c r="G7" s="24" t="s">
        <v>72</v>
      </c>
      <c r="H7" s="3" t="s">
        <v>1</v>
      </c>
      <c r="I7" s="4">
        <v>45411</v>
      </c>
    </row>
    <row r="8" spans="1:11" ht="15">
      <c r="B8" s="1" t="s">
        <v>68</v>
      </c>
      <c r="C8" s="32"/>
      <c r="D8" s="32"/>
      <c r="E8" s="32"/>
      <c r="F8" s="21"/>
      <c r="G8" s="6"/>
      <c r="H8" s="6"/>
      <c r="I8" s="6"/>
    </row>
    <row r="9" spans="1:11">
      <c r="F9" s="3" t="s">
        <v>62</v>
      </c>
      <c r="G9" s="7"/>
      <c r="H9" s="3" t="s">
        <v>1</v>
      </c>
      <c r="I9" s="4"/>
    </row>
    <row r="10" spans="1:11">
      <c r="G10" s="79"/>
    </row>
    <row r="11" spans="1:11">
      <c r="A11" t="s">
        <v>27</v>
      </c>
      <c r="B11"/>
      <c r="F11"/>
      <c r="G11"/>
      <c r="K11" s="70" t="s">
        <v>69</v>
      </c>
    </row>
    <row r="12" spans="1:11">
      <c r="A12" t="s">
        <v>28</v>
      </c>
      <c r="B12"/>
      <c r="E12" s="77">
        <f>(12225.972-4419.815-328.075-930.558)/9</f>
        <v>727.50266666666676</v>
      </c>
      <c r="F12" s="41" t="s">
        <v>29</v>
      </c>
      <c r="G12"/>
      <c r="K12">
        <v>2736</v>
      </c>
    </row>
    <row r="13" spans="1:11">
      <c r="B13"/>
      <c r="D13" s="42"/>
      <c r="F13"/>
      <c r="G13"/>
      <c r="K13">
        <v>10241</v>
      </c>
    </row>
    <row r="14" spans="1:11">
      <c r="A14" s="2" t="s">
        <v>30</v>
      </c>
      <c r="B14"/>
      <c r="F14"/>
      <c r="G14" s="49">
        <f>E12</f>
        <v>727.50266666666676</v>
      </c>
      <c r="H14" s="43" t="s">
        <v>29</v>
      </c>
      <c r="K14">
        <v>533</v>
      </c>
    </row>
    <row r="15" spans="1:11">
      <c r="B15"/>
      <c r="F15"/>
      <c r="K15">
        <v>683</v>
      </c>
    </row>
    <row r="16" spans="1:11" ht="15.75" customHeight="1">
      <c r="A16" s="2" t="s">
        <v>31</v>
      </c>
      <c r="B16"/>
      <c r="F16"/>
      <c r="G16"/>
      <c r="K16">
        <v>512</v>
      </c>
    </row>
    <row r="17" spans="1:11">
      <c r="A17" t="s">
        <v>32</v>
      </c>
      <c r="B17"/>
      <c r="F17"/>
      <c r="G17"/>
      <c r="K17">
        <v>3912</v>
      </c>
    </row>
    <row r="18" spans="1:11">
      <c r="A18" t="s">
        <v>33</v>
      </c>
      <c r="B18" s="44">
        <f>E12</f>
        <v>727.50266666666676</v>
      </c>
      <c r="C18" s="45" t="s">
        <v>34</v>
      </c>
      <c r="F18"/>
      <c r="G18" s="50">
        <f>111*B18/1000</f>
        <v>80.752796000000018</v>
      </c>
      <c r="H18" s="43" t="s">
        <v>35</v>
      </c>
      <c r="K18">
        <v>1707</v>
      </c>
    </row>
    <row r="19" spans="1:11">
      <c r="B19"/>
      <c r="F19"/>
      <c r="G19"/>
      <c r="K19">
        <v>2679</v>
      </c>
    </row>
    <row r="20" spans="1:11">
      <c r="A20" s="2" t="s">
        <v>36</v>
      </c>
      <c r="B20"/>
      <c r="F20"/>
      <c r="G20"/>
      <c r="K20">
        <v>1759</v>
      </c>
    </row>
    <row r="21" spans="1:11">
      <c r="A21" t="s">
        <v>37</v>
      </c>
      <c r="B21"/>
      <c r="F21"/>
      <c r="G21" s="51">
        <f>IF(G18&lt;20000,2,ROUNDUP(G18/10000,0))</f>
        <v>2</v>
      </c>
      <c r="H21" s="43" t="s">
        <v>38</v>
      </c>
      <c r="K21">
        <v>388</v>
      </c>
    </row>
    <row r="22" spans="1:11">
      <c r="B22"/>
      <c r="F22"/>
      <c r="G22"/>
      <c r="K22">
        <v>957</v>
      </c>
    </row>
    <row r="23" spans="1:11">
      <c r="A23" s="2" t="s">
        <v>39</v>
      </c>
      <c r="B23"/>
      <c r="F23"/>
      <c r="G23"/>
      <c r="K23">
        <v>155</v>
      </c>
    </row>
    <row r="24" spans="1:11">
      <c r="A24" t="s">
        <v>40</v>
      </c>
      <c r="B24"/>
      <c r="F24"/>
      <c r="G24"/>
      <c r="K24">
        <v>1777</v>
      </c>
    </row>
    <row r="25" spans="1:11">
      <c r="A25" t="s">
        <v>41</v>
      </c>
      <c r="B25" s="44">
        <f>E12</f>
        <v>727.50266666666676</v>
      </c>
      <c r="C25" s="45" t="s">
        <v>42</v>
      </c>
      <c r="E25" s="46">
        <f>30*B25*9/1000/2000</f>
        <v>9.8212860000000027E-2</v>
      </c>
      <c r="F25"/>
      <c r="G25"/>
      <c r="K25">
        <v>828</v>
      </c>
    </row>
    <row r="26" spans="1:11">
      <c r="A26" t="s">
        <v>43</v>
      </c>
      <c r="B26"/>
      <c r="F26"/>
      <c r="G26"/>
      <c r="K26">
        <v>3123</v>
      </c>
    </row>
    <row r="27" spans="1:11">
      <c r="A27" t="s">
        <v>44</v>
      </c>
      <c r="B27" s="44">
        <f>G37</f>
        <v>36.375133333333338</v>
      </c>
      <c r="C27" s="45" t="s">
        <v>42</v>
      </c>
      <c r="E27" s="46">
        <f>20*B27*9/1000/2000</f>
        <v>3.2737620000000004E-3</v>
      </c>
      <c r="F27"/>
      <c r="G27" s="52">
        <f>E25+E27</f>
        <v>0.10148662200000003</v>
      </c>
      <c r="H27" s="43" t="s">
        <v>45</v>
      </c>
      <c r="K27">
        <v>1946</v>
      </c>
    </row>
    <row r="28" spans="1:11">
      <c r="B28"/>
      <c r="F28"/>
      <c r="G28"/>
      <c r="K28">
        <v>1632</v>
      </c>
    </row>
    <row r="29" spans="1:11">
      <c r="A29" s="2" t="s">
        <v>46</v>
      </c>
      <c r="B29"/>
      <c r="F29"/>
      <c r="G29"/>
      <c r="K29">
        <v>1049</v>
      </c>
    </row>
    <row r="30" spans="1:11">
      <c r="A30" t="s">
        <v>47</v>
      </c>
      <c r="B30"/>
      <c r="F30"/>
      <c r="G30"/>
      <c r="K30">
        <v>1791</v>
      </c>
    </row>
    <row r="31" spans="1:11">
      <c r="A31" s="44">
        <f>E12</f>
        <v>727.50266666666676</v>
      </c>
      <c r="B31" t="s">
        <v>48</v>
      </c>
      <c r="E31" s="47">
        <f>A31*9/1000*2*300/1000</f>
        <v>3.9285144000000005</v>
      </c>
      <c r="F31" t="s">
        <v>49</v>
      </c>
      <c r="G31"/>
      <c r="K31">
        <v>1115</v>
      </c>
    </row>
    <row r="32" spans="1:11">
      <c r="A32" t="s">
        <v>50</v>
      </c>
      <c r="B32"/>
      <c r="F32"/>
      <c r="G32"/>
      <c r="K32">
        <v>566</v>
      </c>
    </row>
    <row r="33" spans="1:27">
      <c r="A33" s="48">
        <f>G37</f>
        <v>36.375133333333338</v>
      </c>
      <c r="B33" t="s">
        <v>51</v>
      </c>
      <c r="E33" s="47">
        <f>A33*9/1000*300/1000</f>
        <v>9.8212860000000027E-2</v>
      </c>
      <c r="F33" t="s">
        <v>49</v>
      </c>
      <c r="G33" s="50">
        <f>E31+E33</f>
        <v>4.0267272600000004</v>
      </c>
      <c r="H33" s="43" t="s">
        <v>52</v>
      </c>
      <c r="K33">
        <v>148</v>
      </c>
    </row>
    <row r="34" spans="1:27">
      <c r="B34"/>
      <c r="F34"/>
      <c r="G34"/>
      <c r="K34">
        <v>690</v>
      </c>
    </row>
    <row r="35" spans="1:27">
      <c r="A35" s="2" t="s">
        <v>53</v>
      </c>
      <c r="B35"/>
      <c r="F35"/>
      <c r="G35"/>
      <c r="K35">
        <v>260</v>
      </c>
      <c r="M35" s="30"/>
      <c r="N35" s="22"/>
      <c r="O35" s="22"/>
      <c r="Q35" s="30"/>
      <c r="R35" s="22"/>
      <c r="S35" s="22"/>
      <c r="U35" s="30"/>
      <c r="V35" s="22"/>
      <c r="W35" s="22"/>
      <c r="Y35" s="30"/>
      <c r="Z35" s="22"/>
      <c r="AA35" s="22"/>
    </row>
    <row r="36" spans="1:27" ht="15.75" customHeight="1">
      <c r="A36" t="s">
        <v>54</v>
      </c>
      <c r="B36"/>
      <c r="F36"/>
      <c r="G36"/>
      <c r="K36">
        <v>629</v>
      </c>
      <c r="M36" s="30"/>
      <c r="N36" s="29"/>
      <c r="O36" s="31"/>
      <c r="Q36" s="30"/>
      <c r="R36" s="29"/>
      <c r="S36" s="31"/>
      <c r="U36" s="30"/>
      <c r="V36" s="29"/>
      <c r="W36" s="31"/>
      <c r="Y36" s="30"/>
      <c r="Z36" s="29"/>
      <c r="AA36" s="31"/>
    </row>
    <row r="37" spans="1:27" ht="15.75" customHeight="1">
      <c r="A37" t="s">
        <v>55</v>
      </c>
      <c r="B37" s="44">
        <f>E12</f>
        <v>727.50266666666676</v>
      </c>
      <c r="C37" t="s">
        <v>56</v>
      </c>
      <c r="F37"/>
      <c r="G37" s="50">
        <f>0.05*B37</f>
        <v>36.375133333333338</v>
      </c>
      <c r="H37" s="43" t="s">
        <v>29</v>
      </c>
      <c r="K37">
        <v>285</v>
      </c>
      <c r="M37" s="30"/>
      <c r="N37" s="29"/>
      <c r="O37" s="30"/>
      <c r="Q37" s="30"/>
      <c r="R37" s="29"/>
      <c r="S37" s="30"/>
      <c r="U37" s="30"/>
      <c r="V37" s="29"/>
      <c r="W37" s="30"/>
      <c r="Y37" s="30"/>
      <c r="Z37" s="29"/>
      <c r="AA37" s="30"/>
    </row>
    <row r="38" spans="1:27">
      <c r="B38"/>
      <c r="F38"/>
      <c r="G38"/>
      <c r="K38">
        <v>356</v>
      </c>
      <c r="M38" s="26"/>
      <c r="N38" s="25"/>
      <c r="Q38" s="26"/>
      <c r="R38" s="25"/>
      <c r="U38" s="26"/>
      <c r="V38" s="25"/>
      <c r="Y38" s="26"/>
      <c r="Z38" s="25"/>
    </row>
    <row r="39" spans="1:27">
      <c r="A39" s="2" t="s">
        <v>57</v>
      </c>
      <c r="B39"/>
      <c r="F39"/>
      <c r="G39"/>
      <c r="K39">
        <v>294</v>
      </c>
      <c r="M39" s="22"/>
      <c r="N39" s="22"/>
      <c r="O39" s="27"/>
      <c r="Q39" s="22"/>
      <c r="R39" s="22"/>
      <c r="S39" s="27"/>
      <c r="U39" s="22"/>
      <c r="V39" s="22"/>
      <c r="W39" s="27"/>
      <c r="Y39" s="22"/>
      <c r="Z39" s="22"/>
      <c r="AA39" s="27"/>
    </row>
    <row r="40" spans="1:27">
      <c r="A40" s="44">
        <f>E12</f>
        <v>727.50266666666676</v>
      </c>
      <c r="B40" t="s">
        <v>58</v>
      </c>
      <c r="F40"/>
      <c r="G40" s="52">
        <f>A40*9/43560</f>
        <v>0.15031046831955927</v>
      </c>
      <c r="H40" s="43" t="s">
        <v>59</v>
      </c>
      <c r="K40">
        <v>374</v>
      </c>
      <c r="M40" s="26"/>
      <c r="N40" s="25"/>
      <c r="O40" s="27"/>
      <c r="Q40" s="26"/>
      <c r="R40" s="25"/>
      <c r="S40" s="27"/>
      <c r="U40" s="26"/>
      <c r="V40" s="25"/>
      <c r="W40" s="27"/>
      <c r="Y40" s="26"/>
      <c r="Z40" s="25"/>
      <c r="AA40" s="27"/>
    </row>
    <row r="41" spans="1:27">
      <c r="B41"/>
      <c r="F41"/>
      <c r="G41"/>
      <c r="K41">
        <v>343</v>
      </c>
      <c r="M41" s="22"/>
      <c r="N41" s="22"/>
      <c r="O41" s="27"/>
      <c r="Q41" s="22"/>
      <c r="R41" s="22"/>
      <c r="S41" s="27"/>
      <c r="U41" s="22"/>
      <c r="V41" s="22"/>
      <c r="W41" s="27"/>
      <c r="Y41" s="22"/>
      <c r="Z41" s="22"/>
      <c r="AA41" s="27"/>
    </row>
    <row r="42" spans="1:27">
      <c r="A42" s="2" t="s">
        <v>60</v>
      </c>
      <c r="B42"/>
      <c r="F42"/>
      <c r="G42"/>
      <c r="K42">
        <v>662</v>
      </c>
      <c r="M42" s="26"/>
      <c r="N42" s="25"/>
      <c r="O42" s="27"/>
      <c r="Q42" s="26"/>
      <c r="R42" s="25"/>
      <c r="S42" s="27"/>
      <c r="U42" s="26"/>
      <c r="V42" s="25"/>
      <c r="W42" s="27"/>
      <c r="Y42" s="26"/>
      <c r="Z42" s="25"/>
      <c r="AA42" s="27"/>
    </row>
    <row r="43" spans="1:27">
      <c r="A43" t="s">
        <v>54</v>
      </c>
      <c r="B43"/>
      <c r="F43"/>
      <c r="G43"/>
      <c r="K43">
        <v>588</v>
      </c>
      <c r="M43" s="22"/>
      <c r="N43" s="22"/>
      <c r="O43" s="27"/>
      <c r="Q43" s="22"/>
      <c r="R43" s="22"/>
      <c r="S43" s="27"/>
      <c r="U43" s="22"/>
      <c r="V43" s="22"/>
      <c r="W43" s="27"/>
      <c r="Y43" s="22"/>
      <c r="Z43" s="22"/>
      <c r="AA43" s="27"/>
    </row>
    <row r="44" spans="1:27" ht="15" customHeight="1">
      <c r="A44" t="s">
        <v>55</v>
      </c>
      <c r="B44" s="44">
        <f>E12</f>
        <v>727.50266666666676</v>
      </c>
      <c r="C44" t="s">
        <v>56</v>
      </c>
      <c r="F44"/>
      <c r="G44" s="50">
        <f>0.05*B44</f>
        <v>36.375133333333338</v>
      </c>
      <c r="H44" s="43" t="s">
        <v>29</v>
      </c>
      <c r="K44">
        <v>504</v>
      </c>
      <c r="M44" s="26"/>
      <c r="N44" s="25"/>
      <c r="O44" s="27"/>
      <c r="Q44" s="26"/>
      <c r="R44" s="25"/>
      <c r="S44" s="27"/>
      <c r="U44" s="26"/>
      <c r="V44" s="25"/>
      <c r="W44" s="27"/>
      <c r="Y44" s="26"/>
      <c r="Z44" s="25"/>
      <c r="AA44" s="27"/>
    </row>
    <row r="45" spans="1:27">
      <c r="B45"/>
      <c r="F45"/>
      <c r="G45"/>
      <c r="K45">
        <v>272</v>
      </c>
      <c r="M45" s="22"/>
      <c r="N45" s="22"/>
      <c r="O45" s="27"/>
      <c r="Q45" s="22"/>
      <c r="R45" s="22"/>
      <c r="S45" s="27"/>
      <c r="U45" s="22"/>
      <c r="V45" s="22"/>
      <c r="W45" s="27"/>
      <c r="Y45" s="22"/>
      <c r="Z45" s="22"/>
      <c r="AA45" s="27"/>
    </row>
    <row r="46" spans="1:27">
      <c r="B46"/>
      <c r="F46"/>
      <c r="G46"/>
      <c r="K46">
        <v>601</v>
      </c>
      <c r="M46" s="30"/>
      <c r="N46" s="22"/>
      <c r="O46" s="22"/>
      <c r="Q46" s="30"/>
      <c r="R46" s="22"/>
      <c r="S46" s="22"/>
      <c r="U46" s="26"/>
      <c r="V46" s="25"/>
      <c r="W46" s="27"/>
      <c r="Y46" s="26"/>
      <c r="Z46" s="25"/>
      <c r="AA46" s="27"/>
    </row>
    <row r="47" spans="1:27">
      <c r="B47"/>
      <c r="F47"/>
      <c r="G47"/>
      <c r="K47">
        <v>484</v>
      </c>
      <c r="M47" s="30"/>
      <c r="N47" s="29"/>
      <c r="O47" s="31"/>
      <c r="Q47" s="30"/>
      <c r="R47" s="29"/>
      <c r="S47" s="31"/>
      <c r="Y47" s="22"/>
      <c r="Z47" s="22"/>
      <c r="AA47" s="27"/>
    </row>
    <row r="48" spans="1:27">
      <c r="B48"/>
      <c r="F48"/>
      <c r="G48"/>
      <c r="K48">
        <v>155</v>
      </c>
      <c r="M48" s="30"/>
      <c r="N48" s="29"/>
      <c r="O48" s="30"/>
      <c r="Q48" s="30"/>
      <c r="R48" s="29"/>
      <c r="S48" s="30"/>
      <c r="Y48" s="26"/>
      <c r="Z48" s="25"/>
      <c r="AA48" s="27"/>
    </row>
    <row r="49" spans="2:19">
      <c r="B49"/>
      <c r="F49"/>
      <c r="G49"/>
      <c r="K49">
        <v>252</v>
      </c>
      <c r="M49" s="26"/>
      <c r="N49" s="25"/>
      <c r="Q49" s="26"/>
      <c r="R49" s="25"/>
    </row>
    <row r="50" spans="2:19">
      <c r="B50"/>
      <c r="F50"/>
      <c r="G50"/>
      <c r="K50">
        <v>124</v>
      </c>
      <c r="M50" s="22"/>
      <c r="N50" s="22"/>
      <c r="O50" s="27"/>
      <c r="Q50" s="22"/>
      <c r="R50" s="22"/>
      <c r="S50" s="27"/>
    </row>
    <row r="51" spans="2:19">
      <c r="B51"/>
      <c r="F51"/>
      <c r="G51"/>
      <c r="K51">
        <v>789</v>
      </c>
      <c r="M51" s="26"/>
      <c r="N51" s="25"/>
      <c r="O51" s="27"/>
      <c r="Q51" s="26"/>
      <c r="R51" s="25"/>
      <c r="S51" s="27"/>
    </row>
    <row r="52" spans="2:19">
      <c r="B52"/>
      <c r="F52"/>
      <c r="G52"/>
      <c r="K52">
        <v>316</v>
      </c>
      <c r="M52" s="22"/>
      <c r="N52" s="22"/>
      <c r="O52" s="27"/>
      <c r="Q52" s="22"/>
      <c r="R52" s="22"/>
      <c r="S52" s="27"/>
    </row>
    <row r="53" spans="2:19">
      <c r="B53"/>
      <c r="F53"/>
      <c r="G53"/>
      <c r="K53">
        <v>2065</v>
      </c>
      <c r="M53" s="26"/>
      <c r="N53" s="25"/>
      <c r="O53" s="27"/>
      <c r="Q53" s="26"/>
      <c r="R53" s="25"/>
      <c r="S53" s="27"/>
    </row>
    <row r="54" spans="2:19">
      <c r="B54"/>
      <c r="F54"/>
      <c r="G54"/>
      <c r="K54">
        <v>415</v>
      </c>
      <c r="M54" s="22"/>
      <c r="N54" s="22"/>
      <c r="O54" s="27"/>
      <c r="Q54" s="22"/>
      <c r="R54" s="22"/>
      <c r="S54" s="27"/>
    </row>
    <row r="55" spans="2:19">
      <c r="B55"/>
      <c r="F55"/>
      <c r="G55"/>
      <c r="K55">
        <v>1352</v>
      </c>
      <c r="M55" s="26"/>
      <c r="N55" s="25"/>
      <c r="O55" s="27"/>
      <c r="Q55" s="26"/>
      <c r="R55" s="25"/>
      <c r="S55" s="27"/>
    </row>
    <row r="56" spans="2:19">
      <c r="B56"/>
      <c r="F56"/>
      <c r="G56"/>
      <c r="K56">
        <v>307</v>
      </c>
      <c r="M56" s="22"/>
      <c r="N56" s="22"/>
      <c r="O56" s="27"/>
      <c r="Q56" s="22"/>
      <c r="R56" s="22"/>
      <c r="S56" s="27"/>
    </row>
    <row r="57" spans="2:19">
      <c r="B57"/>
      <c r="F57"/>
      <c r="G57"/>
      <c r="K57">
        <v>258</v>
      </c>
      <c r="M57" s="26"/>
      <c r="N57" s="25"/>
      <c r="O57" s="27"/>
      <c r="Q57" s="26"/>
      <c r="R57" s="25"/>
      <c r="S57" s="27"/>
    </row>
    <row r="58" spans="2:19">
      <c r="B58"/>
      <c r="F58"/>
      <c r="G58"/>
      <c r="K58">
        <v>123</v>
      </c>
    </row>
    <row r="59" spans="2:19">
      <c r="B59"/>
      <c r="F59"/>
      <c r="G59"/>
      <c r="K59">
        <v>183</v>
      </c>
    </row>
    <row r="60" spans="2:19">
      <c r="B60"/>
      <c r="F60"/>
      <c r="G60"/>
      <c r="K60">
        <v>127</v>
      </c>
    </row>
    <row r="61" spans="2:19">
      <c r="B61"/>
      <c r="F61"/>
      <c r="G61"/>
      <c r="K61">
        <v>1953</v>
      </c>
    </row>
  </sheetData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D3188-4004-47D1-AF71-FC213ACDA41C}">
  <dimension ref="B1:AA70"/>
  <sheetViews>
    <sheetView view="pageBreakPreview" zoomScale="130" zoomScaleNormal="115" zoomScaleSheetLayoutView="130" workbookViewId="0">
      <selection activeCell="F51" sqref="F51"/>
    </sheetView>
  </sheetViews>
  <sheetFormatPr defaultRowHeight="14.4"/>
  <cols>
    <col min="1" max="1" width="9.33203125" customWidth="1"/>
    <col min="2" max="2" width="10.6640625" style="20" customWidth="1"/>
    <col min="3" max="5" width="10.6640625" customWidth="1"/>
    <col min="6" max="7" width="10.6640625" style="20" customWidth="1"/>
    <col min="8" max="8" width="10.6640625" customWidth="1"/>
    <col min="9" max="9" width="10.109375" bestFit="1" customWidth="1"/>
    <col min="11" max="11" width="10.109375" bestFit="1" customWidth="1"/>
  </cols>
  <sheetData>
    <row r="1" spans="2:9" ht="15">
      <c r="D1" s="32" t="s">
        <v>21</v>
      </c>
      <c r="E1" s="20"/>
    </row>
    <row r="2" spans="2:9" ht="15">
      <c r="D2" s="33" t="s">
        <v>64</v>
      </c>
      <c r="E2" s="20"/>
    </row>
    <row r="3" spans="2:9" ht="15">
      <c r="C3" s="20"/>
      <c r="D3" s="33" t="s">
        <v>65</v>
      </c>
      <c r="F3"/>
    </row>
    <row r="4" spans="2:9" ht="15">
      <c r="C4" s="20"/>
      <c r="D4" s="33" t="s">
        <v>66</v>
      </c>
      <c r="F4"/>
    </row>
    <row r="5" spans="2:9" ht="15">
      <c r="C5" s="20"/>
      <c r="D5" s="33" t="s">
        <v>67</v>
      </c>
      <c r="F5"/>
    </row>
    <row r="6" spans="2:9">
      <c r="C6" s="20"/>
      <c r="F6"/>
    </row>
    <row r="7" spans="2:9" ht="15">
      <c r="B7" s="1" t="s">
        <v>74</v>
      </c>
      <c r="C7" s="32"/>
      <c r="D7" s="32"/>
      <c r="E7" s="32"/>
      <c r="F7" s="3" t="s">
        <v>61</v>
      </c>
      <c r="G7" s="66" t="s">
        <v>72</v>
      </c>
      <c r="H7" s="3" t="s">
        <v>1</v>
      </c>
      <c r="I7" s="4">
        <v>45413</v>
      </c>
    </row>
    <row r="8" spans="2:9" ht="15">
      <c r="B8" s="1" t="s">
        <v>73</v>
      </c>
      <c r="C8" s="32"/>
      <c r="D8" s="32"/>
      <c r="E8" s="32"/>
      <c r="F8" s="21"/>
      <c r="G8" s="67"/>
      <c r="H8" s="6"/>
      <c r="I8" s="6"/>
    </row>
    <row r="9" spans="2:9">
      <c r="F9" s="3" t="s">
        <v>62</v>
      </c>
      <c r="G9" s="65"/>
      <c r="H9" s="3" t="s">
        <v>1</v>
      </c>
      <c r="I9" s="4"/>
    </row>
    <row r="11" spans="2:9">
      <c r="B11" s="1"/>
      <c r="C11" s="100" t="s">
        <v>25</v>
      </c>
      <c r="D11" s="100"/>
      <c r="E11" s="100"/>
    </row>
    <row r="12" spans="2:9">
      <c r="B12" s="1"/>
      <c r="C12" s="100" t="s">
        <v>26</v>
      </c>
      <c r="D12" s="100"/>
      <c r="E12" s="100"/>
    </row>
    <row r="13" spans="2:9" ht="15" thickBot="1">
      <c r="D13" s="54"/>
      <c r="H13" s="22"/>
      <c r="I13" s="22"/>
    </row>
    <row r="14" spans="2:9" ht="15" thickBot="1">
      <c r="B14" s="101" t="s">
        <v>8</v>
      </c>
      <c r="C14" s="104" t="s">
        <v>75</v>
      </c>
      <c r="D14" s="105"/>
      <c r="E14" s="105"/>
      <c r="F14" s="106"/>
      <c r="G14" s="68"/>
    </row>
    <row r="15" spans="2:9" ht="15.75" customHeight="1">
      <c r="B15" s="102"/>
      <c r="C15" s="107" t="s">
        <v>22</v>
      </c>
      <c r="D15" s="108"/>
      <c r="E15" s="107" t="s">
        <v>23</v>
      </c>
      <c r="F15" s="108"/>
    </row>
    <row r="16" spans="2:9" ht="15" thickBot="1">
      <c r="B16" s="109"/>
      <c r="C16" s="55" t="s">
        <v>11</v>
      </c>
      <c r="D16" s="56" t="s">
        <v>12</v>
      </c>
      <c r="E16" s="55" t="s">
        <v>11</v>
      </c>
      <c r="F16" s="57" t="s">
        <v>12</v>
      </c>
    </row>
    <row r="17" spans="2:6">
      <c r="B17" s="34">
        <v>10275</v>
      </c>
      <c r="C17" s="37">
        <v>0</v>
      </c>
      <c r="D17" s="37">
        <v>0</v>
      </c>
      <c r="E17" s="58"/>
      <c r="F17" s="59"/>
    </row>
    <row r="18" spans="2:6">
      <c r="B18" s="23"/>
      <c r="C18" s="36"/>
      <c r="D18" s="36"/>
      <c r="E18" s="40">
        <f>IF(B19="x",0,ROUND((AVERAGE(C19,C17))*($B19-$B17)*(1/27),0))</f>
        <v>0</v>
      </c>
      <c r="F18" s="38">
        <f>IF(B19="x",0,ROUND((AVERAGE(D19,D17))*($B19-$B17)*(1/27),0))</f>
        <v>0</v>
      </c>
    </row>
    <row r="19" spans="2:6">
      <c r="B19" s="71">
        <v>10276</v>
      </c>
      <c r="C19" s="63">
        <v>0</v>
      </c>
      <c r="D19" s="63">
        <v>0</v>
      </c>
      <c r="E19" s="72"/>
      <c r="F19" s="73"/>
    </row>
    <row r="20" spans="2:6">
      <c r="B20" s="23"/>
      <c r="C20" s="36"/>
      <c r="D20" s="36"/>
      <c r="E20" s="40">
        <f>IF(B21="x",0,ROUND((AVERAGE(C21,C19))*($B21-$B19)*(1/27),0))</f>
        <v>12</v>
      </c>
      <c r="F20" s="38">
        <f>IF(B21="x",0,ROUND((AVERAGE(D21,D19))*($B21-$B19)*(1/27),0))</f>
        <v>2</v>
      </c>
    </row>
    <row r="21" spans="2:6">
      <c r="B21" s="71">
        <v>10300</v>
      </c>
      <c r="C21" s="63">
        <v>28</v>
      </c>
      <c r="D21" s="63">
        <v>5</v>
      </c>
      <c r="E21" s="72"/>
      <c r="F21" s="73"/>
    </row>
    <row r="22" spans="2:6">
      <c r="B22" s="23"/>
      <c r="C22" s="36"/>
      <c r="D22" s="36"/>
      <c r="E22" s="40">
        <f>IF(B23="x",0,ROUND((AVERAGE(C23,C21))*($B23-$B21)*(1/27),0))</f>
        <v>42</v>
      </c>
      <c r="F22" s="38">
        <f>IF(B23="x",0,ROUND((AVERAGE(D23,D21))*($B23-$B21)*(1/27),0))</f>
        <v>5</v>
      </c>
    </row>
    <row r="23" spans="2:6">
      <c r="B23" s="71">
        <f>B21+25</f>
        <v>10325</v>
      </c>
      <c r="C23" s="63">
        <v>62</v>
      </c>
      <c r="D23" s="63">
        <v>5</v>
      </c>
      <c r="E23" s="72"/>
      <c r="F23" s="73"/>
    </row>
    <row r="24" spans="2:6">
      <c r="B24" s="23"/>
      <c r="C24" s="36"/>
      <c r="D24" s="36"/>
      <c r="E24" s="40">
        <f>IF(B25="x",0,ROUND((AVERAGE(C25,C23))*($B25-$B23)*(1/27),0))</f>
        <v>69</v>
      </c>
      <c r="F24" s="38">
        <f>IF(B25="x",0,ROUND((AVERAGE(D25,D23))*($B25-$B23)*(1/27),0))</f>
        <v>9</v>
      </c>
    </row>
    <row r="25" spans="2:6">
      <c r="B25" s="71">
        <f>B23+25</f>
        <v>10350</v>
      </c>
      <c r="C25" s="63">
        <v>88</v>
      </c>
      <c r="D25" s="63">
        <v>15</v>
      </c>
      <c r="E25" s="72"/>
      <c r="F25" s="73"/>
    </row>
    <row r="26" spans="2:6">
      <c r="B26" s="23"/>
      <c r="C26" s="36"/>
      <c r="D26" s="36"/>
      <c r="E26" s="40">
        <f>IF(B27="x",0,ROUND((AVERAGE(C27,C25))*($B27-$B25)*(1/27),0))</f>
        <v>50</v>
      </c>
      <c r="F26" s="38">
        <f>IF(B27="x",0,ROUND((AVERAGE(D27,D25))*($B27-$B25)*(1/27),0))</f>
        <v>152</v>
      </c>
    </row>
    <row r="27" spans="2:6">
      <c r="B27" s="71">
        <f>B25+25</f>
        <v>10375</v>
      </c>
      <c r="C27" s="63">
        <v>19</v>
      </c>
      <c r="D27" s="63">
        <v>314</v>
      </c>
      <c r="E27" s="72"/>
      <c r="F27" s="73"/>
    </row>
    <row r="28" spans="2:6">
      <c r="B28" s="23"/>
      <c r="C28" s="36"/>
      <c r="D28" s="36"/>
      <c r="E28" s="40">
        <f>IF(B29="x",0,ROUND((AVERAGE(C29,C27))*($B29-$B27)*(1/27),0))</f>
        <v>15</v>
      </c>
      <c r="F28" s="38">
        <f>IF(B29="x",0,ROUND((AVERAGE(D29,D27))*($B29-$B27)*(1/27),0))</f>
        <v>150</v>
      </c>
    </row>
    <row r="29" spans="2:6">
      <c r="B29" s="71">
        <f>B27+25</f>
        <v>10400</v>
      </c>
      <c r="C29" s="63">
        <v>13</v>
      </c>
      <c r="D29" s="63">
        <v>10</v>
      </c>
      <c r="E29" s="72"/>
      <c r="F29" s="73"/>
    </row>
    <row r="30" spans="2:6">
      <c r="B30" s="23"/>
      <c r="C30" s="36"/>
      <c r="D30" s="36"/>
      <c r="E30" s="40">
        <f>IF(B31="x",0,ROUND((AVERAGE(C31,C29))*($B31-$B29)*(1/27),0))</f>
        <v>10</v>
      </c>
      <c r="F30" s="38">
        <f>IF(B31="x",0,ROUND((AVERAGE(D31,D29))*($B31-$B29)*(1/27),0))</f>
        <v>6</v>
      </c>
    </row>
    <row r="31" spans="2:6">
      <c r="B31" s="71">
        <f>B29+25</f>
        <v>10425</v>
      </c>
      <c r="C31" s="63">
        <v>9</v>
      </c>
      <c r="D31" s="63">
        <v>4</v>
      </c>
      <c r="E31" s="72"/>
      <c r="F31" s="73"/>
    </row>
    <row r="32" spans="2:6">
      <c r="B32" s="23"/>
      <c r="C32" s="36"/>
      <c r="D32" s="36"/>
      <c r="E32" s="40">
        <f>IF(B33="x",0,ROUND((AVERAGE(C33,C31))*($B33-$B31)*(1/27),0))</f>
        <v>23</v>
      </c>
      <c r="F32" s="38">
        <f>IF(B33="x",0,ROUND((AVERAGE(D33,D31))*($B33-$B31)*(1/27),0))</f>
        <v>3</v>
      </c>
    </row>
    <row r="33" spans="2:6">
      <c r="B33" s="71">
        <f>B31+25</f>
        <v>10450</v>
      </c>
      <c r="C33" s="63">
        <v>40</v>
      </c>
      <c r="D33" s="63">
        <v>2</v>
      </c>
      <c r="E33" s="72"/>
      <c r="F33" s="73"/>
    </row>
    <row r="34" spans="2:6">
      <c r="B34" s="23"/>
      <c r="C34" s="36"/>
      <c r="D34" s="36"/>
      <c r="E34" s="40">
        <f>IF(B35="x",0,ROUND((AVERAGE(C35,C33))*($B35-$B33)*(1/27),0))</f>
        <v>95</v>
      </c>
      <c r="F34" s="38">
        <f>IF(B35="x",0,ROUND((AVERAGE(D35,D33))*($B35-$B33)*(1/27),0))</f>
        <v>1</v>
      </c>
    </row>
    <row r="35" spans="2:6">
      <c r="B35" s="71">
        <f>B33+25</f>
        <v>10475</v>
      </c>
      <c r="C35" s="63">
        <v>166</v>
      </c>
      <c r="D35" s="63">
        <v>0</v>
      </c>
      <c r="E35" s="60"/>
      <c r="F35" s="61"/>
    </row>
    <row r="36" spans="2:6">
      <c r="B36" s="23"/>
      <c r="C36" s="36"/>
      <c r="D36" s="36"/>
      <c r="E36" s="40">
        <f>IF(B37="x",0,ROUND((AVERAGE(C37,C35))*($B37-$B35)*(1/27),0))</f>
        <v>187</v>
      </c>
      <c r="F36" s="38">
        <f>IF(B37="x",0,ROUND((AVERAGE(D37,D35))*($B37-$B35)*(1/27),0))</f>
        <v>0</v>
      </c>
    </row>
    <row r="37" spans="2:6">
      <c r="B37" s="71">
        <f>B35+25</f>
        <v>10500</v>
      </c>
      <c r="C37" s="63">
        <v>237</v>
      </c>
      <c r="D37" s="63">
        <v>0</v>
      </c>
      <c r="E37" s="60"/>
      <c r="F37" s="61"/>
    </row>
    <row r="38" spans="2:6">
      <c r="B38" s="23"/>
      <c r="C38" s="36"/>
      <c r="D38" s="36"/>
      <c r="E38" s="40">
        <f>IF(B39="x",0,ROUND((AVERAGE(C39,C37))*($B39-$B37)*(1/27),0))</f>
        <v>179</v>
      </c>
      <c r="F38" s="38">
        <f>IF(B39="x",0,ROUND((AVERAGE(D39,D37))*($B39-$B37)*(1/27),0))</f>
        <v>0</v>
      </c>
    </row>
    <row r="39" spans="2:6">
      <c r="B39" s="71">
        <f>B37+25</f>
        <v>10525</v>
      </c>
      <c r="C39" s="63">
        <v>149</v>
      </c>
      <c r="D39" s="63">
        <v>0</v>
      </c>
      <c r="E39" s="60"/>
      <c r="F39" s="61"/>
    </row>
    <row r="40" spans="2:6">
      <c r="B40" s="23"/>
      <c r="C40" s="36"/>
      <c r="D40" s="36"/>
      <c r="E40" s="40">
        <f>IF(B41="x",0,ROUND((AVERAGE(C41,C39))*($B41-$B39)*(1/27),0))</f>
        <v>69</v>
      </c>
      <c r="F40" s="38">
        <f>IF(B41="x",0,ROUND((AVERAGE(D41,D39))*($B41-$B39)*(1/27),0))</f>
        <v>94</v>
      </c>
    </row>
    <row r="41" spans="2:6">
      <c r="B41" s="71">
        <f>B39+25</f>
        <v>10550</v>
      </c>
      <c r="C41" s="63">
        <v>0</v>
      </c>
      <c r="D41" s="63">
        <v>202</v>
      </c>
      <c r="E41" s="60"/>
      <c r="F41" s="61"/>
    </row>
    <row r="42" spans="2:6">
      <c r="B42" s="23"/>
      <c r="C42" s="36"/>
      <c r="D42" s="36"/>
      <c r="E42" s="40">
        <f>IF(B43="x",0,ROUND((AVERAGE(C43,C41))*($B49-$B41)*(1/27),0))</f>
        <v>17</v>
      </c>
      <c r="F42" s="38">
        <f>IF(B43="x",0,ROUND((AVERAGE(D43,D41))*($B49-$B41)*(1/27),0))</f>
        <v>385</v>
      </c>
    </row>
    <row r="43" spans="2:6">
      <c r="B43" s="71">
        <f>B41+25</f>
        <v>10575</v>
      </c>
      <c r="C43" s="63">
        <v>9</v>
      </c>
      <c r="D43" s="63">
        <v>6</v>
      </c>
      <c r="E43" s="60"/>
      <c r="F43" s="61"/>
    </row>
    <row r="44" spans="2:6">
      <c r="B44" s="23"/>
      <c r="C44" s="36"/>
      <c r="D44" s="36"/>
      <c r="E44" s="40">
        <f>IF(B45="x",0,ROUND((AVERAGE(C45,C43))*($B45-$B43)*(1/27),0))</f>
        <v>10</v>
      </c>
      <c r="F44" s="38">
        <f>IF(B45="x",0,ROUND((AVERAGE(D45,D43))*($B45-$B43)*(1/27),0))</f>
        <v>6</v>
      </c>
    </row>
    <row r="45" spans="2:6">
      <c r="B45" s="71">
        <f>B43+25</f>
        <v>10600</v>
      </c>
      <c r="C45" s="63">
        <v>12</v>
      </c>
      <c r="D45" s="63">
        <v>6</v>
      </c>
      <c r="E45" s="60"/>
      <c r="F45" s="61"/>
    </row>
    <row r="46" spans="2:6">
      <c r="B46" s="23"/>
      <c r="C46" s="36"/>
      <c r="D46" s="36"/>
      <c r="E46" s="40">
        <f>IF(B47="x",0,ROUND((AVERAGE(C47,C45))*($B47-$B45)*(1/27),0))</f>
        <v>37</v>
      </c>
      <c r="F46" s="38">
        <f>IF(B47="x",0,ROUND((AVERAGE(D47,D45))*($B47-$B45)*(1/27),0))</f>
        <v>4</v>
      </c>
    </row>
    <row r="47" spans="2:6">
      <c r="B47" s="71">
        <f>B45+25</f>
        <v>10625</v>
      </c>
      <c r="C47" s="63">
        <v>67</v>
      </c>
      <c r="D47" s="63">
        <v>2</v>
      </c>
      <c r="E47" s="60"/>
      <c r="F47" s="61"/>
    </row>
    <row r="48" spans="2:6">
      <c r="B48" s="23"/>
      <c r="C48" s="36"/>
      <c r="D48" s="36"/>
      <c r="E48" s="40">
        <f>IF(B49="x",0,ROUND((AVERAGE(C49,C47))*($B49-$B47)*(1/27),0))</f>
        <v>86</v>
      </c>
      <c r="F48" s="38">
        <f>IF(B49="x",0,ROUND((AVERAGE(D49,D47))*($B49-$B47)*(1/27),0))</f>
        <v>2</v>
      </c>
    </row>
    <row r="49" spans="2:27">
      <c r="B49" s="71">
        <f>B47+25</f>
        <v>10650</v>
      </c>
      <c r="C49" s="63">
        <v>118</v>
      </c>
      <c r="D49" s="63">
        <v>2</v>
      </c>
      <c r="E49" s="60"/>
      <c r="F49" s="61"/>
    </row>
    <row r="50" spans="2:27">
      <c r="B50" s="23"/>
      <c r="C50" s="36"/>
      <c r="D50" s="36"/>
      <c r="E50" s="40">
        <f>IF(B51="x",0,ROUND((AVERAGE(C51,C49))*($B51-$B49)*(1/27),0))</f>
        <v>51</v>
      </c>
      <c r="F50" s="38">
        <f t="shared" ref="F50" si="0">IF(B51="x",0,ROUND((AVERAGE(D51,D37))*($B51-$B37)*(1/27),0))</f>
        <v>3</v>
      </c>
    </row>
    <row r="51" spans="2:27">
      <c r="B51" s="71">
        <v>10664</v>
      </c>
      <c r="C51" s="63">
        <v>78</v>
      </c>
      <c r="D51" s="63">
        <v>1</v>
      </c>
      <c r="E51" s="60"/>
      <c r="F51" s="61"/>
    </row>
    <row r="52" spans="2:27">
      <c r="B52" s="23"/>
      <c r="C52" s="36"/>
      <c r="D52" s="36"/>
      <c r="E52" s="40"/>
      <c r="F52" s="38"/>
    </row>
    <row r="53" spans="2:27" ht="15" customHeight="1" thickBot="1">
      <c r="B53" s="62"/>
      <c r="C53" s="98" t="s">
        <v>24</v>
      </c>
      <c r="D53" s="99"/>
      <c r="E53" s="64">
        <f>SUM(E17:E52)</f>
        <v>952</v>
      </c>
      <c r="F53" s="64">
        <f>SUM(F17:F52)</f>
        <v>822</v>
      </c>
      <c r="M53" s="26"/>
      <c r="N53" s="25"/>
      <c r="O53" s="27"/>
      <c r="Q53" s="26"/>
      <c r="R53" s="25"/>
      <c r="S53" s="27"/>
      <c r="U53" s="26"/>
      <c r="V53" s="25"/>
      <c r="W53" s="27"/>
      <c r="Y53" s="26"/>
      <c r="Z53" s="25"/>
      <c r="AA53" s="27"/>
    </row>
    <row r="54" spans="2:27">
      <c r="B54" s="62"/>
      <c r="C54" s="62"/>
      <c r="M54" s="22"/>
      <c r="N54" s="22"/>
      <c r="O54" s="27"/>
      <c r="Q54" s="22"/>
      <c r="R54" s="22"/>
      <c r="S54" s="27"/>
      <c r="U54" s="22"/>
      <c r="V54" s="22"/>
      <c r="W54" s="27"/>
      <c r="Y54" s="22"/>
      <c r="Z54" s="22"/>
      <c r="AA54" s="27"/>
    </row>
    <row r="55" spans="2:27">
      <c r="M55" s="26"/>
      <c r="N55" s="25"/>
      <c r="O55" s="27"/>
      <c r="Q55" s="26"/>
      <c r="R55" s="25"/>
      <c r="S55" s="27"/>
      <c r="U55" s="26"/>
      <c r="V55" s="25"/>
      <c r="W55" s="27"/>
      <c r="Y55" s="26"/>
      <c r="Z55" s="25"/>
      <c r="AA55" s="27"/>
    </row>
    <row r="56" spans="2:27" ht="15" customHeight="1">
      <c r="B56" s="28"/>
      <c r="C56" s="28"/>
      <c r="D56" s="28"/>
      <c r="E56" s="28"/>
      <c r="F56" s="28"/>
      <c r="G56" s="69"/>
      <c r="H56" s="28"/>
      <c r="I56" s="28"/>
      <c r="J56" s="28"/>
      <c r="K56" s="28"/>
      <c r="L56" s="28"/>
      <c r="U56" s="22"/>
      <c r="V56" s="22"/>
      <c r="W56" s="27"/>
      <c r="Y56" s="22"/>
      <c r="Z56" s="22"/>
      <c r="AA56" s="27"/>
    </row>
    <row r="57" spans="2:27">
      <c r="B57" s="28"/>
      <c r="C57" s="28"/>
      <c r="D57" s="28"/>
      <c r="E57" s="28"/>
      <c r="F57" s="28"/>
      <c r="G57" s="69"/>
      <c r="H57" s="28"/>
      <c r="I57" s="28"/>
      <c r="J57" s="28"/>
      <c r="K57" s="28"/>
      <c r="L57" s="28"/>
      <c r="U57" s="26"/>
      <c r="V57" s="25"/>
      <c r="W57" s="27"/>
      <c r="Y57" s="26"/>
      <c r="Z57" s="25"/>
      <c r="AA57" s="27"/>
    </row>
    <row r="58" spans="2:27">
      <c r="B58" s="28"/>
      <c r="C58" s="28"/>
      <c r="D58" s="28"/>
      <c r="E58" s="28"/>
      <c r="F58" s="28"/>
      <c r="G58" s="69"/>
      <c r="H58" s="28"/>
      <c r="I58" s="28"/>
      <c r="J58" s="28"/>
      <c r="K58" s="28"/>
      <c r="L58" s="28"/>
      <c r="U58" s="22"/>
      <c r="V58" s="22"/>
      <c r="W58" s="27"/>
      <c r="Y58" s="22"/>
      <c r="Z58" s="22"/>
      <c r="AA58" s="27"/>
    </row>
    <row r="59" spans="2:27">
      <c r="B59" s="28"/>
      <c r="C59" s="28"/>
      <c r="D59" s="28"/>
      <c r="E59" s="28"/>
      <c r="F59" s="28"/>
      <c r="G59" s="69"/>
      <c r="H59" s="28"/>
      <c r="I59" s="28"/>
      <c r="J59" s="28"/>
      <c r="K59" s="28"/>
      <c r="L59" s="28"/>
      <c r="M59" s="30"/>
      <c r="N59" s="22"/>
      <c r="O59" s="22"/>
      <c r="Q59" s="30"/>
      <c r="R59" s="22"/>
      <c r="S59" s="22"/>
      <c r="U59" s="26"/>
      <c r="V59" s="25"/>
      <c r="W59" s="27"/>
      <c r="Y59" s="26"/>
      <c r="Z59" s="25"/>
      <c r="AA59" s="27"/>
    </row>
    <row r="60" spans="2:27">
      <c r="B60" s="28"/>
      <c r="C60" s="28"/>
      <c r="D60" s="28"/>
      <c r="E60" s="28"/>
      <c r="F60" s="28"/>
      <c r="G60" s="69"/>
      <c r="H60" s="28"/>
      <c r="I60" s="28"/>
      <c r="J60" s="28"/>
      <c r="K60" s="28"/>
      <c r="L60" s="28"/>
      <c r="M60" s="30"/>
      <c r="N60" s="29"/>
      <c r="O60" s="31"/>
      <c r="Q60" s="30"/>
      <c r="R60" s="29"/>
      <c r="S60" s="31"/>
      <c r="Y60" s="22"/>
      <c r="Z60" s="22"/>
      <c r="AA60" s="27"/>
    </row>
    <row r="61" spans="2:27">
      <c r="B61" s="28"/>
      <c r="C61" s="28"/>
      <c r="D61" s="28"/>
      <c r="E61" s="28"/>
      <c r="F61" s="28"/>
      <c r="G61" s="69"/>
      <c r="H61" s="28"/>
      <c r="I61" s="28"/>
      <c r="J61" s="28"/>
      <c r="K61" s="28"/>
      <c r="L61" s="28"/>
      <c r="M61" s="30"/>
      <c r="N61" s="29"/>
      <c r="O61" s="30"/>
      <c r="Q61" s="30"/>
      <c r="R61" s="29"/>
      <c r="S61" s="30"/>
      <c r="Y61" s="26"/>
      <c r="Z61" s="25"/>
      <c r="AA61" s="27"/>
    </row>
    <row r="62" spans="2:27">
      <c r="B62" s="28"/>
      <c r="C62" s="28"/>
      <c r="D62" s="28"/>
      <c r="E62" s="28"/>
      <c r="F62" s="28"/>
      <c r="G62" s="69"/>
      <c r="H62" s="28"/>
      <c r="I62" s="28"/>
      <c r="J62" s="28"/>
      <c r="K62" s="28"/>
      <c r="L62" s="28"/>
      <c r="M62" s="26"/>
      <c r="N62" s="25"/>
      <c r="Q62" s="26"/>
      <c r="R62" s="25"/>
    </row>
    <row r="63" spans="2:27">
      <c r="M63" s="22"/>
      <c r="N63" s="22"/>
      <c r="O63" s="27"/>
      <c r="Q63" s="22"/>
      <c r="R63" s="22"/>
      <c r="S63" s="27"/>
    </row>
    <row r="64" spans="2:27">
      <c r="M64" s="26"/>
      <c r="N64" s="25"/>
      <c r="O64" s="27"/>
      <c r="Q64" s="26"/>
      <c r="R64" s="25"/>
      <c r="S64" s="27"/>
    </row>
    <row r="65" spans="13:19">
      <c r="M65" s="22"/>
      <c r="N65" s="22"/>
      <c r="O65" s="27"/>
      <c r="Q65" s="22"/>
      <c r="R65" s="22"/>
      <c r="S65" s="27"/>
    </row>
    <row r="66" spans="13:19">
      <c r="M66" s="26"/>
      <c r="N66" s="25"/>
      <c r="O66" s="27"/>
      <c r="Q66" s="26"/>
      <c r="R66" s="25"/>
      <c r="S66" s="27"/>
    </row>
    <row r="67" spans="13:19">
      <c r="M67" s="22"/>
      <c r="N67" s="22"/>
      <c r="O67" s="27"/>
      <c r="Q67" s="22"/>
      <c r="R67" s="22"/>
      <c r="S67" s="27"/>
    </row>
    <row r="68" spans="13:19">
      <c r="M68" s="26"/>
      <c r="N68" s="25"/>
      <c r="O68" s="27"/>
      <c r="Q68" s="26"/>
      <c r="R68" s="25"/>
      <c r="S68" s="27"/>
    </row>
    <row r="69" spans="13:19">
      <c r="M69" s="22"/>
      <c r="N69" s="22"/>
      <c r="O69" s="27"/>
      <c r="Q69" s="22"/>
      <c r="R69" s="22"/>
      <c r="S69" s="27"/>
    </row>
    <row r="70" spans="13:19">
      <c r="M70" s="26"/>
      <c r="N70" s="25"/>
      <c r="O70" s="27"/>
      <c r="Q70" s="26"/>
      <c r="R70" s="25"/>
      <c r="S70" s="27"/>
    </row>
  </sheetData>
  <mergeCells count="7">
    <mergeCell ref="C53:D53"/>
    <mergeCell ref="C11:E11"/>
    <mergeCell ref="C12:E12"/>
    <mergeCell ref="B14:B16"/>
    <mergeCell ref="C14:F14"/>
    <mergeCell ref="C15:D15"/>
    <mergeCell ref="E15:F15"/>
  </mergeCells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3908C-0036-41D0-A57B-17962EF4C30B}">
  <dimension ref="A1:AA61"/>
  <sheetViews>
    <sheetView view="pageBreakPreview" zoomScaleNormal="100" zoomScaleSheetLayoutView="100" workbookViewId="0">
      <selection activeCell="E12" sqref="E12"/>
    </sheetView>
  </sheetViews>
  <sheetFormatPr defaultRowHeight="14.4"/>
  <cols>
    <col min="2" max="2" width="10.6640625" style="20" customWidth="1"/>
    <col min="3" max="5" width="10.6640625" customWidth="1"/>
    <col min="6" max="7" width="10.6640625" style="20" customWidth="1"/>
    <col min="8" max="8" width="10.6640625" customWidth="1"/>
    <col min="9" max="9" width="10.109375" bestFit="1" customWidth="1"/>
    <col min="11" max="11" width="10.109375" bestFit="1" customWidth="1"/>
    <col min="12" max="12" width="8.88671875" style="20"/>
  </cols>
  <sheetData>
    <row r="1" spans="1:11" ht="15">
      <c r="D1" s="32" t="s">
        <v>21</v>
      </c>
      <c r="E1" s="20"/>
      <c r="G1"/>
    </row>
    <row r="2" spans="1:11" ht="15">
      <c r="D2" s="33" t="s">
        <v>64</v>
      </c>
      <c r="E2" s="20"/>
      <c r="G2"/>
    </row>
    <row r="3" spans="1:11" ht="15">
      <c r="C3" s="20"/>
      <c r="D3" s="33" t="s">
        <v>65</v>
      </c>
      <c r="F3"/>
      <c r="G3"/>
    </row>
    <row r="4" spans="1:11" ht="15">
      <c r="C4" s="20"/>
      <c r="D4" s="33" t="s">
        <v>66</v>
      </c>
      <c r="F4"/>
      <c r="G4"/>
    </row>
    <row r="5" spans="1:11" ht="15">
      <c r="C5" s="20"/>
      <c r="D5" s="33" t="s">
        <v>67</v>
      </c>
      <c r="F5"/>
      <c r="G5"/>
    </row>
    <row r="6" spans="1:11">
      <c r="C6" s="20"/>
      <c r="F6"/>
      <c r="G6"/>
    </row>
    <row r="7" spans="1:11" ht="15">
      <c r="B7" s="1" t="s">
        <v>63</v>
      </c>
      <c r="C7" s="32"/>
      <c r="D7" s="32"/>
      <c r="E7" s="32"/>
      <c r="F7" s="3" t="s">
        <v>61</v>
      </c>
      <c r="G7" s="24" t="s">
        <v>72</v>
      </c>
      <c r="H7" s="3" t="s">
        <v>1</v>
      </c>
      <c r="I7" s="4">
        <v>45411</v>
      </c>
    </row>
    <row r="8" spans="1:11" ht="15">
      <c r="B8" s="1" t="s">
        <v>68</v>
      </c>
      <c r="C8" s="32"/>
      <c r="D8" s="32"/>
      <c r="E8" s="32"/>
      <c r="F8" s="21"/>
      <c r="G8" s="6"/>
      <c r="H8" s="6"/>
      <c r="I8" s="6"/>
    </row>
    <row r="9" spans="1:11">
      <c r="F9" s="3" t="s">
        <v>62</v>
      </c>
      <c r="G9" s="7"/>
      <c r="H9" s="3" t="s">
        <v>1</v>
      </c>
      <c r="I9" s="4"/>
    </row>
    <row r="10" spans="1:11">
      <c r="G10" s="79"/>
    </row>
    <row r="11" spans="1:11">
      <c r="A11" t="s">
        <v>27</v>
      </c>
      <c r="B11"/>
      <c r="F11"/>
      <c r="G11"/>
      <c r="K11" s="70" t="s">
        <v>69</v>
      </c>
    </row>
    <row r="12" spans="1:11">
      <c r="A12" t="s">
        <v>28</v>
      </c>
      <c r="B12"/>
      <c r="E12" s="53">
        <v>1660.0826999999999</v>
      </c>
      <c r="F12" s="41" t="s">
        <v>29</v>
      </c>
      <c r="G12"/>
      <c r="K12">
        <v>2736</v>
      </c>
    </row>
    <row r="13" spans="1:11">
      <c r="B13"/>
      <c r="D13" s="42"/>
      <c r="F13"/>
      <c r="G13"/>
      <c r="K13">
        <v>10241</v>
      </c>
    </row>
    <row r="14" spans="1:11">
      <c r="A14" s="2" t="s">
        <v>30</v>
      </c>
      <c r="B14"/>
      <c r="F14"/>
      <c r="G14" s="49">
        <f>E12</f>
        <v>1660.0826999999999</v>
      </c>
      <c r="H14" s="43" t="s">
        <v>29</v>
      </c>
      <c r="K14">
        <v>533</v>
      </c>
    </row>
    <row r="15" spans="1:11">
      <c r="B15"/>
      <c r="F15"/>
      <c r="K15">
        <v>683</v>
      </c>
    </row>
    <row r="16" spans="1:11" ht="15.75" customHeight="1">
      <c r="A16" s="2" t="s">
        <v>31</v>
      </c>
      <c r="B16"/>
      <c r="F16"/>
      <c r="G16"/>
      <c r="K16">
        <v>512</v>
      </c>
    </row>
    <row r="17" spans="1:11">
      <c r="A17" t="s">
        <v>32</v>
      </c>
      <c r="B17"/>
      <c r="F17"/>
      <c r="G17"/>
      <c r="K17">
        <v>3912</v>
      </c>
    </row>
    <row r="18" spans="1:11">
      <c r="A18" t="s">
        <v>33</v>
      </c>
      <c r="B18" s="44">
        <f>E12</f>
        <v>1660.0826999999999</v>
      </c>
      <c r="C18" s="45" t="s">
        <v>34</v>
      </c>
      <c r="F18"/>
      <c r="G18" s="50">
        <f>111*B18/1000</f>
        <v>184.26917969999997</v>
      </c>
      <c r="H18" s="43" t="s">
        <v>35</v>
      </c>
      <c r="K18">
        <v>1707</v>
      </c>
    </row>
    <row r="19" spans="1:11">
      <c r="B19"/>
      <c r="F19"/>
      <c r="G19"/>
      <c r="K19">
        <v>2679</v>
      </c>
    </row>
    <row r="20" spans="1:11">
      <c r="A20" s="2" t="s">
        <v>36</v>
      </c>
      <c r="B20"/>
      <c r="F20"/>
      <c r="G20"/>
      <c r="K20">
        <v>1759</v>
      </c>
    </row>
    <row r="21" spans="1:11">
      <c r="A21" t="s">
        <v>37</v>
      </c>
      <c r="B21"/>
      <c r="F21"/>
      <c r="G21" s="51">
        <f>IF(G18&lt;20000,2,ROUNDUP(G18/10000,0))</f>
        <v>2</v>
      </c>
      <c r="H21" s="43" t="s">
        <v>38</v>
      </c>
      <c r="K21">
        <v>388</v>
      </c>
    </row>
    <row r="22" spans="1:11">
      <c r="B22"/>
      <c r="F22"/>
      <c r="G22"/>
      <c r="K22">
        <v>957</v>
      </c>
    </row>
    <row r="23" spans="1:11">
      <c r="A23" s="2" t="s">
        <v>39</v>
      </c>
      <c r="B23"/>
      <c r="F23"/>
      <c r="G23"/>
      <c r="K23">
        <v>155</v>
      </c>
    </row>
    <row r="24" spans="1:11">
      <c r="A24" t="s">
        <v>40</v>
      </c>
      <c r="B24"/>
      <c r="F24"/>
      <c r="G24"/>
      <c r="K24">
        <v>1777</v>
      </c>
    </row>
    <row r="25" spans="1:11">
      <c r="A25" t="s">
        <v>41</v>
      </c>
      <c r="B25" s="44">
        <f>E12</f>
        <v>1660.0826999999999</v>
      </c>
      <c r="C25" s="45" t="s">
        <v>42</v>
      </c>
      <c r="E25" s="46">
        <f>30*B25*9/1000/2000</f>
        <v>0.22411116449999999</v>
      </c>
      <c r="F25"/>
      <c r="G25"/>
      <c r="K25">
        <v>828</v>
      </c>
    </row>
    <row r="26" spans="1:11">
      <c r="A26" t="s">
        <v>43</v>
      </c>
      <c r="B26"/>
      <c r="F26"/>
      <c r="G26"/>
      <c r="K26">
        <v>3123</v>
      </c>
    </row>
    <row r="27" spans="1:11">
      <c r="A27" t="s">
        <v>44</v>
      </c>
      <c r="B27" s="44">
        <f>G37</f>
        <v>83.004135000000005</v>
      </c>
      <c r="C27" s="45" t="s">
        <v>42</v>
      </c>
      <c r="E27" s="46">
        <f>20*B27*9/1000/2000</f>
        <v>7.4703721500000014E-3</v>
      </c>
      <c r="F27"/>
      <c r="G27" s="52">
        <f>E25+E27</f>
        <v>0.23158153664999998</v>
      </c>
      <c r="H27" s="43" t="s">
        <v>45</v>
      </c>
      <c r="K27">
        <v>1946</v>
      </c>
    </row>
    <row r="28" spans="1:11">
      <c r="B28"/>
      <c r="F28"/>
      <c r="G28"/>
      <c r="K28">
        <v>1632</v>
      </c>
    </row>
    <row r="29" spans="1:11">
      <c r="A29" s="2" t="s">
        <v>46</v>
      </c>
      <c r="B29"/>
      <c r="F29"/>
      <c r="G29"/>
      <c r="K29">
        <v>1049</v>
      </c>
    </row>
    <row r="30" spans="1:11">
      <c r="A30" t="s">
        <v>47</v>
      </c>
      <c r="B30"/>
      <c r="F30"/>
      <c r="G30"/>
      <c r="K30">
        <v>1791</v>
      </c>
    </row>
    <row r="31" spans="1:11">
      <c r="A31" s="44">
        <f>E12</f>
        <v>1660.0826999999999</v>
      </c>
      <c r="B31" t="s">
        <v>48</v>
      </c>
      <c r="E31" s="47">
        <f>A31*9/1000*2*300/1000</f>
        <v>8.9644465800000006</v>
      </c>
      <c r="F31" t="s">
        <v>49</v>
      </c>
      <c r="G31"/>
      <c r="K31">
        <v>1115</v>
      </c>
    </row>
    <row r="32" spans="1:11">
      <c r="A32" t="s">
        <v>50</v>
      </c>
      <c r="B32"/>
      <c r="F32"/>
      <c r="G32"/>
      <c r="K32">
        <v>566</v>
      </c>
    </row>
    <row r="33" spans="1:27">
      <c r="A33" s="48">
        <f>G37</f>
        <v>83.004135000000005</v>
      </c>
      <c r="B33" t="s">
        <v>51</v>
      </c>
      <c r="E33" s="47">
        <f>A33*9/1000*300/1000</f>
        <v>0.22411116450000004</v>
      </c>
      <c r="F33" t="s">
        <v>49</v>
      </c>
      <c r="G33" s="50">
        <f>E31+E33</f>
        <v>9.1885577445000006</v>
      </c>
      <c r="H33" s="43" t="s">
        <v>52</v>
      </c>
      <c r="K33">
        <v>148</v>
      </c>
    </row>
    <row r="34" spans="1:27">
      <c r="B34"/>
      <c r="F34"/>
      <c r="G34"/>
      <c r="K34">
        <v>690</v>
      </c>
    </row>
    <row r="35" spans="1:27">
      <c r="A35" s="2" t="s">
        <v>53</v>
      </c>
      <c r="B35"/>
      <c r="F35"/>
      <c r="G35"/>
      <c r="K35">
        <v>260</v>
      </c>
      <c r="M35" s="30"/>
      <c r="N35" s="22"/>
      <c r="O35" s="22"/>
      <c r="Q35" s="30"/>
      <c r="R35" s="22"/>
      <c r="S35" s="22"/>
      <c r="U35" s="30"/>
      <c r="V35" s="22"/>
      <c r="W35" s="22"/>
      <c r="Y35" s="30"/>
      <c r="Z35" s="22"/>
      <c r="AA35" s="22"/>
    </row>
    <row r="36" spans="1:27" ht="15.75" customHeight="1">
      <c r="A36" t="s">
        <v>54</v>
      </c>
      <c r="B36"/>
      <c r="F36"/>
      <c r="G36"/>
      <c r="K36">
        <v>629</v>
      </c>
      <c r="M36" s="30"/>
      <c r="N36" s="29"/>
      <c r="O36" s="31"/>
      <c r="Q36" s="30"/>
      <c r="R36" s="29"/>
      <c r="S36" s="31"/>
      <c r="U36" s="30"/>
      <c r="V36" s="29"/>
      <c r="W36" s="31"/>
      <c r="Y36" s="30"/>
      <c r="Z36" s="29"/>
      <c r="AA36" s="31"/>
    </row>
    <row r="37" spans="1:27" ht="15.75" customHeight="1">
      <c r="A37" t="s">
        <v>55</v>
      </c>
      <c r="B37" s="44">
        <f>E12</f>
        <v>1660.0826999999999</v>
      </c>
      <c r="C37" t="s">
        <v>56</v>
      </c>
      <c r="F37"/>
      <c r="G37" s="50">
        <f>0.05*B37</f>
        <v>83.004135000000005</v>
      </c>
      <c r="H37" s="43" t="s">
        <v>29</v>
      </c>
      <c r="K37">
        <v>285</v>
      </c>
      <c r="M37" s="30"/>
      <c r="N37" s="29"/>
      <c r="O37" s="30"/>
      <c r="Q37" s="30"/>
      <c r="R37" s="29"/>
      <c r="S37" s="30"/>
      <c r="U37" s="30"/>
      <c r="V37" s="29"/>
      <c r="W37" s="30"/>
      <c r="Y37" s="30"/>
      <c r="Z37" s="29"/>
      <c r="AA37" s="30"/>
    </row>
    <row r="38" spans="1:27">
      <c r="B38"/>
      <c r="F38"/>
      <c r="G38"/>
      <c r="K38">
        <v>356</v>
      </c>
      <c r="M38" s="26"/>
      <c r="N38" s="25"/>
      <c r="Q38" s="26"/>
      <c r="R38" s="25"/>
      <c r="U38" s="26"/>
      <c r="V38" s="25"/>
      <c r="Y38" s="26"/>
      <c r="Z38" s="25"/>
    </row>
    <row r="39" spans="1:27">
      <c r="A39" s="2" t="s">
        <v>57</v>
      </c>
      <c r="B39"/>
      <c r="F39"/>
      <c r="G39"/>
      <c r="K39">
        <v>294</v>
      </c>
      <c r="M39" s="22"/>
      <c r="N39" s="22"/>
      <c r="O39" s="27"/>
      <c r="Q39" s="22"/>
      <c r="R39" s="22"/>
      <c r="S39" s="27"/>
      <c r="U39" s="22"/>
      <c r="V39" s="22"/>
      <c r="W39" s="27"/>
      <c r="Y39" s="22"/>
      <c r="Z39" s="22"/>
      <c r="AA39" s="27"/>
    </row>
    <row r="40" spans="1:27">
      <c r="A40" s="44">
        <f>E12</f>
        <v>1660.0826999999999</v>
      </c>
      <c r="B40" t="s">
        <v>58</v>
      </c>
      <c r="F40"/>
      <c r="G40" s="52">
        <f>A40*9/43560</f>
        <v>0.34299229338842974</v>
      </c>
      <c r="H40" s="43" t="s">
        <v>59</v>
      </c>
      <c r="K40">
        <v>374</v>
      </c>
      <c r="M40" s="26"/>
      <c r="N40" s="25"/>
      <c r="O40" s="27"/>
      <c r="Q40" s="26"/>
      <c r="R40" s="25"/>
      <c r="S40" s="27"/>
      <c r="U40" s="26"/>
      <c r="V40" s="25"/>
      <c r="W40" s="27"/>
      <c r="Y40" s="26"/>
      <c r="Z40" s="25"/>
      <c r="AA40" s="27"/>
    </row>
    <row r="41" spans="1:27">
      <c r="B41"/>
      <c r="F41"/>
      <c r="G41"/>
      <c r="K41">
        <v>343</v>
      </c>
      <c r="M41" s="22"/>
      <c r="N41" s="22"/>
      <c r="O41" s="27"/>
      <c r="Q41" s="22"/>
      <c r="R41" s="22"/>
      <c r="S41" s="27"/>
      <c r="U41" s="22"/>
      <c r="V41" s="22"/>
      <c r="W41" s="27"/>
      <c r="Y41" s="22"/>
      <c r="Z41" s="22"/>
      <c r="AA41" s="27"/>
    </row>
    <row r="42" spans="1:27">
      <c r="A42" s="2" t="s">
        <v>60</v>
      </c>
      <c r="B42"/>
      <c r="F42"/>
      <c r="G42"/>
      <c r="K42">
        <v>662</v>
      </c>
      <c r="M42" s="26"/>
      <c r="N42" s="25"/>
      <c r="O42" s="27"/>
      <c r="Q42" s="26"/>
      <c r="R42" s="25"/>
      <c r="S42" s="27"/>
      <c r="U42" s="26"/>
      <c r="V42" s="25"/>
      <c r="W42" s="27"/>
      <c r="Y42" s="26"/>
      <c r="Z42" s="25"/>
      <c r="AA42" s="27"/>
    </row>
    <row r="43" spans="1:27">
      <c r="A43" t="s">
        <v>54</v>
      </c>
      <c r="B43"/>
      <c r="F43"/>
      <c r="G43"/>
      <c r="K43">
        <v>588</v>
      </c>
      <c r="M43" s="22"/>
      <c r="N43" s="22"/>
      <c r="O43" s="27"/>
      <c r="Q43" s="22"/>
      <c r="R43" s="22"/>
      <c r="S43" s="27"/>
      <c r="U43" s="22"/>
      <c r="V43" s="22"/>
      <c r="W43" s="27"/>
      <c r="Y43" s="22"/>
      <c r="Z43" s="22"/>
      <c r="AA43" s="27"/>
    </row>
    <row r="44" spans="1:27" ht="15" customHeight="1">
      <c r="A44" t="s">
        <v>55</v>
      </c>
      <c r="B44" s="44">
        <f>E12</f>
        <v>1660.0826999999999</v>
      </c>
      <c r="C44" t="s">
        <v>56</v>
      </c>
      <c r="F44"/>
      <c r="G44" s="50">
        <f>0.05*B44</f>
        <v>83.004135000000005</v>
      </c>
      <c r="H44" s="43" t="s">
        <v>29</v>
      </c>
      <c r="K44">
        <v>504</v>
      </c>
      <c r="M44" s="26"/>
      <c r="N44" s="25"/>
      <c r="O44" s="27"/>
      <c r="Q44" s="26"/>
      <c r="R44" s="25"/>
      <c r="S44" s="27"/>
      <c r="U44" s="26"/>
      <c r="V44" s="25"/>
      <c r="W44" s="27"/>
      <c r="Y44" s="26"/>
      <c r="Z44" s="25"/>
      <c r="AA44" s="27"/>
    </row>
    <row r="45" spans="1:27">
      <c r="B45"/>
      <c r="F45"/>
      <c r="G45"/>
      <c r="K45">
        <v>272</v>
      </c>
      <c r="M45" s="22"/>
      <c r="N45" s="22"/>
      <c r="O45" s="27"/>
      <c r="Q45" s="22"/>
      <c r="R45" s="22"/>
      <c r="S45" s="27"/>
      <c r="U45" s="22"/>
      <c r="V45" s="22"/>
      <c r="W45" s="27"/>
      <c r="Y45" s="22"/>
      <c r="Z45" s="22"/>
      <c r="AA45" s="27"/>
    </row>
    <row r="46" spans="1:27">
      <c r="B46"/>
      <c r="F46"/>
      <c r="G46"/>
      <c r="K46">
        <v>601</v>
      </c>
      <c r="M46" s="30"/>
      <c r="N46" s="22"/>
      <c r="O46" s="22"/>
      <c r="Q46" s="30"/>
      <c r="R46" s="22"/>
      <c r="S46" s="22"/>
      <c r="U46" s="26"/>
      <c r="V46" s="25"/>
      <c r="W46" s="27"/>
      <c r="Y46" s="26"/>
      <c r="Z46" s="25"/>
      <c r="AA46" s="27"/>
    </row>
    <row r="47" spans="1:27">
      <c r="B47"/>
      <c r="F47"/>
      <c r="G47"/>
      <c r="K47">
        <v>484</v>
      </c>
      <c r="M47" s="30"/>
      <c r="N47" s="29"/>
      <c r="O47" s="31"/>
      <c r="Q47" s="30"/>
      <c r="R47" s="29"/>
      <c r="S47" s="31"/>
      <c r="Y47" s="22"/>
      <c r="Z47" s="22"/>
      <c r="AA47" s="27"/>
    </row>
    <row r="48" spans="1:27">
      <c r="B48"/>
      <c r="F48"/>
      <c r="G48"/>
      <c r="K48">
        <v>155</v>
      </c>
      <c r="M48" s="30"/>
      <c r="N48" s="29"/>
      <c r="O48" s="30"/>
      <c r="Q48" s="30"/>
      <c r="R48" s="29"/>
      <c r="S48" s="30"/>
      <c r="Y48" s="26"/>
      <c r="Z48" s="25"/>
      <c r="AA48" s="27"/>
    </row>
    <row r="49" spans="2:19">
      <c r="B49"/>
      <c r="F49"/>
      <c r="G49"/>
      <c r="K49">
        <v>252</v>
      </c>
      <c r="M49" s="26"/>
      <c r="N49" s="25"/>
      <c r="Q49" s="26"/>
      <c r="R49" s="25"/>
    </row>
    <row r="50" spans="2:19">
      <c r="B50"/>
      <c r="F50"/>
      <c r="G50"/>
      <c r="K50">
        <v>124</v>
      </c>
      <c r="M50" s="22"/>
      <c r="N50" s="22"/>
      <c r="O50" s="27"/>
      <c r="Q50" s="22"/>
      <c r="R50" s="22"/>
      <c r="S50" s="27"/>
    </row>
    <row r="51" spans="2:19">
      <c r="B51"/>
      <c r="F51"/>
      <c r="G51"/>
      <c r="K51">
        <v>789</v>
      </c>
      <c r="M51" s="26"/>
      <c r="N51" s="25"/>
      <c r="O51" s="27"/>
      <c r="Q51" s="26"/>
      <c r="R51" s="25"/>
      <c r="S51" s="27"/>
    </row>
    <row r="52" spans="2:19">
      <c r="B52"/>
      <c r="F52"/>
      <c r="G52"/>
      <c r="K52">
        <v>316</v>
      </c>
      <c r="M52" s="22"/>
      <c r="N52" s="22"/>
      <c r="O52" s="27"/>
      <c r="Q52" s="22"/>
      <c r="R52" s="22"/>
      <c r="S52" s="27"/>
    </row>
    <row r="53" spans="2:19">
      <c r="B53"/>
      <c r="F53"/>
      <c r="G53"/>
      <c r="K53">
        <v>2065</v>
      </c>
      <c r="M53" s="26"/>
      <c r="N53" s="25"/>
      <c r="O53" s="27"/>
      <c r="Q53" s="26"/>
      <c r="R53" s="25"/>
      <c r="S53" s="27"/>
    </row>
    <row r="54" spans="2:19">
      <c r="B54"/>
      <c r="F54"/>
      <c r="G54"/>
      <c r="K54">
        <v>415</v>
      </c>
      <c r="M54" s="22"/>
      <c r="N54" s="22"/>
      <c r="O54" s="27"/>
      <c r="Q54" s="22"/>
      <c r="R54" s="22"/>
      <c r="S54" s="27"/>
    </row>
    <row r="55" spans="2:19">
      <c r="B55"/>
      <c r="F55"/>
      <c r="G55"/>
      <c r="K55">
        <v>1352</v>
      </c>
      <c r="M55" s="26"/>
      <c r="N55" s="25"/>
      <c r="O55" s="27"/>
      <c r="Q55" s="26"/>
      <c r="R55" s="25"/>
      <c r="S55" s="27"/>
    </row>
    <row r="56" spans="2:19">
      <c r="B56"/>
      <c r="F56"/>
      <c r="G56"/>
      <c r="K56">
        <v>307</v>
      </c>
      <c r="M56" s="22"/>
      <c r="N56" s="22"/>
      <c r="O56" s="27"/>
      <c r="Q56" s="22"/>
      <c r="R56" s="22"/>
      <c r="S56" s="27"/>
    </row>
    <row r="57" spans="2:19">
      <c r="B57"/>
      <c r="F57"/>
      <c r="G57"/>
      <c r="K57">
        <v>258</v>
      </c>
      <c r="M57" s="26"/>
      <c r="N57" s="25"/>
      <c r="O57" s="27"/>
      <c r="Q57" s="26"/>
      <c r="R57" s="25"/>
      <c r="S57" s="27"/>
    </row>
    <row r="58" spans="2:19">
      <c r="B58"/>
      <c r="F58"/>
      <c r="G58"/>
      <c r="K58">
        <v>123</v>
      </c>
    </row>
    <row r="59" spans="2:19">
      <c r="B59"/>
      <c r="F59"/>
      <c r="G59"/>
      <c r="K59">
        <v>183</v>
      </c>
    </row>
    <row r="60" spans="2:19">
      <c r="B60"/>
      <c r="F60"/>
      <c r="G60"/>
      <c r="K60">
        <v>127</v>
      </c>
    </row>
    <row r="61" spans="2:19">
      <c r="B61"/>
      <c r="F61"/>
      <c r="G61"/>
      <c r="K61">
        <v>1953</v>
      </c>
    </row>
  </sheetData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FAAF-CD91-4966-BA75-0A7C6CB470B5}">
  <dimension ref="A1:AA61"/>
  <sheetViews>
    <sheetView view="pageBreakPreview" topLeftCell="A5" zoomScaleNormal="100" zoomScaleSheetLayoutView="100" workbookViewId="0">
      <selection activeCell="C10" sqref="C10"/>
    </sheetView>
  </sheetViews>
  <sheetFormatPr defaultRowHeight="14.4"/>
  <cols>
    <col min="2" max="2" width="10.6640625" style="20" customWidth="1"/>
    <col min="3" max="5" width="10.6640625" customWidth="1"/>
    <col min="6" max="7" width="10.6640625" style="20" customWidth="1"/>
    <col min="8" max="8" width="10.6640625" customWidth="1"/>
    <col min="9" max="9" width="10.109375" bestFit="1" customWidth="1"/>
    <col min="11" max="11" width="10.109375" bestFit="1" customWidth="1"/>
    <col min="12" max="12" width="9.109375" style="20"/>
  </cols>
  <sheetData>
    <row r="1" spans="1:11" ht="15">
      <c r="D1" s="32" t="s">
        <v>21</v>
      </c>
      <c r="E1" s="20"/>
      <c r="G1"/>
    </row>
    <row r="2" spans="1:11" ht="15">
      <c r="D2" s="33" t="s">
        <v>64</v>
      </c>
      <c r="E2" s="20"/>
      <c r="G2"/>
    </row>
    <row r="3" spans="1:11" ht="15">
      <c r="C3" s="20"/>
      <c r="D3" s="33" t="s">
        <v>65</v>
      </c>
      <c r="F3"/>
      <c r="G3"/>
    </row>
    <row r="4" spans="1:11" ht="15">
      <c r="C4" s="20"/>
      <c r="D4" s="33" t="s">
        <v>66</v>
      </c>
      <c r="F4"/>
      <c r="G4"/>
    </row>
    <row r="5" spans="1:11" ht="15">
      <c r="C5" s="20"/>
      <c r="D5" s="33" t="s">
        <v>67</v>
      </c>
      <c r="F5"/>
      <c r="G5"/>
    </row>
    <row r="6" spans="1:11">
      <c r="C6" s="20"/>
      <c r="F6"/>
      <c r="G6"/>
    </row>
    <row r="7" spans="1:11" ht="15">
      <c r="B7" s="1" t="s">
        <v>63</v>
      </c>
      <c r="C7" s="32"/>
      <c r="D7" s="32"/>
      <c r="E7" s="32"/>
      <c r="F7" s="3" t="s">
        <v>61</v>
      </c>
      <c r="G7" s="24" t="s">
        <v>72</v>
      </c>
      <c r="H7" s="3" t="s">
        <v>1</v>
      </c>
      <c r="I7" s="4">
        <v>45408</v>
      </c>
    </row>
    <row r="8" spans="1:11" ht="15">
      <c r="B8" s="1" t="s">
        <v>68</v>
      </c>
      <c r="C8" s="32"/>
      <c r="D8" s="32"/>
      <c r="E8" s="32"/>
      <c r="F8" s="21"/>
      <c r="G8" s="6"/>
      <c r="H8" s="6"/>
      <c r="I8" s="6"/>
    </row>
    <row r="9" spans="1:11">
      <c r="F9" s="3" t="s">
        <v>62</v>
      </c>
      <c r="G9" s="7"/>
      <c r="H9" s="3" t="s">
        <v>1</v>
      </c>
      <c r="I9" s="4"/>
    </row>
    <row r="10" spans="1:11">
      <c r="B10" s="20" t="s">
        <v>70</v>
      </c>
      <c r="C10" s="77">
        <f>(12225.972-4419.815-328.075-930.558)/9</f>
        <v>727.50266666666676</v>
      </c>
      <c r="D10" t="s">
        <v>29</v>
      </c>
      <c r="E10" t="s">
        <v>71</v>
      </c>
      <c r="F10" s="78">
        <f>(20832.3-5427.936-187.25-79.755-152.865-43.75)/9</f>
        <v>1660.0826666666667</v>
      </c>
      <c r="G10" s="79" t="s">
        <v>29</v>
      </c>
    </row>
    <row r="11" spans="1:11">
      <c r="A11" t="s">
        <v>27</v>
      </c>
      <c r="B11"/>
      <c r="F11"/>
      <c r="G11"/>
      <c r="K11" s="70" t="s">
        <v>69</v>
      </c>
    </row>
    <row r="12" spans="1:11">
      <c r="A12" t="s">
        <v>28</v>
      </c>
      <c r="B12"/>
      <c r="E12" s="53">
        <f>SUM(C10,F10)</f>
        <v>2387.5853333333334</v>
      </c>
      <c r="F12" s="41" t="s">
        <v>29</v>
      </c>
      <c r="G12"/>
      <c r="K12">
        <v>2736</v>
      </c>
    </row>
    <row r="13" spans="1:11">
      <c r="B13"/>
      <c r="D13" s="42"/>
      <c r="F13"/>
      <c r="G13"/>
      <c r="K13">
        <v>10241</v>
      </c>
    </row>
    <row r="14" spans="1:11">
      <c r="A14" s="2" t="s">
        <v>30</v>
      </c>
      <c r="B14"/>
      <c r="F14"/>
      <c r="G14" s="49">
        <f>E12</f>
        <v>2387.5853333333334</v>
      </c>
      <c r="H14" s="43" t="s">
        <v>29</v>
      </c>
      <c r="K14">
        <v>533</v>
      </c>
    </row>
    <row r="15" spans="1:11">
      <c r="B15"/>
      <c r="F15"/>
      <c r="K15">
        <v>683</v>
      </c>
    </row>
    <row r="16" spans="1:11" ht="15.75" customHeight="1">
      <c r="A16" s="2" t="s">
        <v>31</v>
      </c>
      <c r="B16"/>
      <c r="F16"/>
      <c r="G16"/>
      <c r="K16">
        <v>512</v>
      </c>
    </row>
    <row r="17" spans="1:11">
      <c r="A17" t="s">
        <v>32</v>
      </c>
      <c r="B17"/>
      <c r="F17"/>
      <c r="G17"/>
      <c r="K17">
        <v>3912</v>
      </c>
    </row>
    <row r="18" spans="1:11">
      <c r="A18" t="s">
        <v>33</v>
      </c>
      <c r="B18" s="44">
        <f>E12</f>
        <v>2387.5853333333334</v>
      </c>
      <c r="C18" s="45" t="s">
        <v>34</v>
      </c>
      <c r="F18"/>
      <c r="G18" s="50">
        <f>111*B18/1000</f>
        <v>265.02197200000001</v>
      </c>
      <c r="H18" s="43" t="s">
        <v>35</v>
      </c>
      <c r="K18">
        <v>1707</v>
      </c>
    </row>
    <row r="19" spans="1:11">
      <c r="B19"/>
      <c r="F19"/>
      <c r="G19"/>
      <c r="K19">
        <v>2679</v>
      </c>
    </row>
    <row r="20" spans="1:11">
      <c r="A20" s="2" t="s">
        <v>36</v>
      </c>
      <c r="B20"/>
      <c r="F20"/>
      <c r="G20"/>
      <c r="K20">
        <v>1759</v>
      </c>
    </row>
    <row r="21" spans="1:11">
      <c r="A21" t="s">
        <v>37</v>
      </c>
      <c r="B21"/>
      <c r="F21"/>
      <c r="G21" s="51">
        <f>IF(G18&lt;20000,2,ROUNDUP(G18/10000,0))</f>
        <v>2</v>
      </c>
      <c r="H21" s="43" t="s">
        <v>38</v>
      </c>
      <c r="K21">
        <v>388</v>
      </c>
    </row>
    <row r="22" spans="1:11">
      <c r="B22"/>
      <c r="F22"/>
      <c r="G22"/>
      <c r="K22">
        <v>957</v>
      </c>
    </row>
    <row r="23" spans="1:11">
      <c r="A23" s="2" t="s">
        <v>39</v>
      </c>
      <c r="B23"/>
      <c r="F23"/>
      <c r="G23"/>
      <c r="K23">
        <v>155</v>
      </c>
    </row>
    <row r="24" spans="1:11">
      <c r="A24" t="s">
        <v>40</v>
      </c>
      <c r="B24"/>
      <c r="F24"/>
      <c r="G24"/>
      <c r="K24">
        <v>1777</v>
      </c>
    </row>
    <row r="25" spans="1:11">
      <c r="A25" t="s">
        <v>41</v>
      </c>
      <c r="B25" s="44">
        <f>E12</f>
        <v>2387.5853333333334</v>
      </c>
      <c r="C25" s="45" t="s">
        <v>42</v>
      </c>
      <c r="E25" s="46">
        <f>30*B25*9/1000/2000</f>
        <v>0.32232402000000004</v>
      </c>
      <c r="F25"/>
      <c r="G25"/>
      <c r="K25">
        <v>828</v>
      </c>
    </row>
    <row r="26" spans="1:11">
      <c r="A26" t="s">
        <v>43</v>
      </c>
      <c r="B26"/>
      <c r="F26"/>
      <c r="G26"/>
      <c r="K26">
        <v>3123</v>
      </c>
    </row>
    <row r="27" spans="1:11">
      <c r="A27" t="s">
        <v>44</v>
      </c>
      <c r="B27" s="44">
        <f>G37</f>
        <v>119.37926666666668</v>
      </c>
      <c r="C27" s="45" t="s">
        <v>42</v>
      </c>
      <c r="E27" s="46">
        <f>20*B27*9/1000/2000</f>
        <v>1.0744134000000001E-2</v>
      </c>
      <c r="F27"/>
      <c r="G27" s="52">
        <f>E25+E27</f>
        <v>0.33306815400000006</v>
      </c>
      <c r="H27" s="43" t="s">
        <v>45</v>
      </c>
      <c r="K27">
        <v>1946</v>
      </c>
    </row>
    <row r="28" spans="1:11">
      <c r="B28"/>
      <c r="F28"/>
      <c r="G28"/>
      <c r="K28">
        <v>1632</v>
      </c>
    </row>
    <row r="29" spans="1:11">
      <c r="A29" s="2" t="s">
        <v>46</v>
      </c>
      <c r="B29"/>
      <c r="F29"/>
      <c r="G29"/>
      <c r="K29">
        <v>1049</v>
      </c>
    </row>
    <row r="30" spans="1:11">
      <c r="A30" t="s">
        <v>47</v>
      </c>
      <c r="B30"/>
      <c r="F30"/>
      <c r="G30"/>
      <c r="K30">
        <v>1791</v>
      </c>
    </row>
    <row r="31" spans="1:11">
      <c r="A31" s="44">
        <f>E12</f>
        <v>2387.5853333333334</v>
      </c>
      <c r="B31" t="s">
        <v>48</v>
      </c>
      <c r="E31" s="47">
        <f>A31*9/1000*2*300/1000</f>
        <v>12.892960800000001</v>
      </c>
      <c r="F31" t="s">
        <v>49</v>
      </c>
      <c r="G31"/>
      <c r="K31">
        <v>1115</v>
      </c>
    </row>
    <row r="32" spans="1:11">
      <c r="A32" t="s">
        <v>50</v>
      </c>
      <c r="B32"/>
      <c r="F32"/>
      <c r="G32"/>
      <c r="K32">
        <v>566</v>
      </c>
    </row>
    <row r="33" spans="1:27">
      <c r="A33" s="48">
        <f>G37</f>
        <v>119.37926666666668</v>
      </c>
      <c r="B33" t="s">
        <v>51</v>
      </c>
      <c r="E33" s="47">
        <f>A33*9/1000*300/1000</f>
        <v>0.32232402000000004</v>
      </c>
      <c r="F33" t="s">
        <v>49</v>
      </c>
      <c r="G33" s="50">
        <f>E31+E33</f>
        <v>13.215284820000001</v>
      </c>
      <c r="H33" s="43" t="s">
        <v>52</v>
      </c>
      <c r="K33">
        <v>148</v>
      </c>
    </row>
    <row r="34" spans="1:27">
      <c r="B34"/>
      <c r="F34"/>
      <c r="G34"/>
      <c r="K34">
        <v>690</v>
      </c>
    </row>
    <row r="35" spans="1:27">
      <c r="A35" s="2" t="s">
        <v>53</v>
      </c>
      <c r="B35"/>
      <c r="F35"/>
      <c r="G35"/>
      <c r="K35">
        <v>260</v>
      </c>
      <c r="M35" s="30"/>
      <c r="N35" s="22"/>
      <c r="O35" s="22"/>
      <c r="Q35" s="30"/>
      <c r="R35" s="22"/>
      <c r="S35" s="22"/>
      <c r="U35" s="30"/>
      <c r="V35" s="22"/>
      <c r="W35" s="22"/>
      <c r="Y35" s="30"/>
      <c r="Z35" s="22"/>
      <c r="AA35" s="22"/>
    </row>
    <row r="36" spans="1:27" ht="15.75" customHeight="1">
      <c r="A36" t="s">
        <v>54</v>
      </c>
      <c r="B36"/>
      <c r="F36"/>
      <c r="G36"/>
      <c r="K36">
        <v>629</v>
      </c>
      <c r="M36" s="30"/>
      <c r="N36" s="29"/>
      <c r="O36" s="31"/>
      <c r="Q36" s="30"/>
      <c r="R36" s="29"/>
      <c r="S36" s="31"/>
      <c r="U36" s="30"/>
      <c r="V36" s="29"/>
      <c r="W36" s="31"/>
      <c r="Y36" s="30"/>
      <c r="Z36" s="29"/>
      <c r="AA36" s="31"/>
    </row>
    <row r="37" spans="1:27" ht="15.75" customHeight="1">
      <c r="A37" t="s">
        <v>55</v>
      </c>
      <c r="B37" s="44">
        <f>E12</f>
        <v>2387.5853333333334</v>
      </c>
      <c r="C37" t="s">
        <v>56</v>
      </c>
      <c r="F37"/>
      <c r="G37" s="50">
        <f>0.05*B37</f>
        <v>119.37926666666668</v>
      </c>
      <c r="H37" s="43" t="s">
        <v>29</v>
      </c>
      <c r="K37">
        <v>285</v>
      </c>
      <c r="M37" s="30"/>
      <c r="N37" s="29"/>
      <c r="O37" s="30"/>
      <c r="Q37" s="30"/>
      <c r="R37" s="29"/>
      <c r="S37" s="30"/>
      <c r="U37" s="30"/>
      <c r="V37" s="29"/>
      <c r="W37" s="30"/>
      <c r="Y37" s="30"/>
      <c r="Z37" s="29"/>
      <c r="AA37" s="30"/>
    </row>
    <row r="38" spans="1:27">
      <c r="B38"/>
      <c r="F38"/>
      <c r="G38"/>
      <c r="K38">
        <v>356</v>
      </c>
      <c r="M38" s="26"/>
      <c r="N38" s="25"/>
      <c r="Q38" s="26"/>
      <c r="R38" s="25"/>
      <c r="U38" s="26"/>
      <c r="V38" s="25"/>
      <c r="Y38" s="26"/>
      <c r="Z38" s="25"/>
    </row>
    <row r="39" spans="1:27">
      <c r="A39" s="2" t="s">
        <v>57</v>
      </c>
      <c r="B39"/>
      <c r="F39"/>
      <c r="G39"/>
      <c r="K39">
        <v>294</v>
      </c>
      <c r="M39" s="22"/>
      <c r="N39" s="22"/>
      <c r="O39" s="27"/>
      <c r="Q39" s="22"/>
      <c r="R39" s="22"/>
      <c r="S39" s="27"/>
      <c r="U39" s="22"/>
      <c r="V39" s="22"/>
      <c r="W39" s="27"/>
      <c r="Y39" s="22"/>
      <c r="Z39" s="22"/>
      <c r="AA39" s="27"/>
    </row>
    <row r="40" spans="1:27">
      <c r="A40" s="44">
        <f>E12</f>
        <v>2387.5853333333334</v>
      </c>
      <c r="B40" t="s">
        <v>58</v>
      </c>
      <c r="F40"/>
      <c r="G40" s="52">
        <f>A40*9/43560</f>
        <v>0.49330275482093666</v>
      </c>
      <c r="H40" s="43" t="s">
        <v>59</v>
      </c>
      <c r="K40">
        <v>374</v>
      </c>
      <c r="M40" s="26"/>
      <c r="N40" s="25"/>
      <c r="O40" s="27"/>
      <c r="Q40" s="26"/>
      <c r="R40" s="25"/>
      <c r="S40" s="27"/>
      <c r="U40" s="26"/>
      <c r="V40" s="25"/>
      <c r="W40" s="27"/>
      <c r="Y40" s="26"/>
      <c r="Z40" s="25"/>
      <c r="AA40" s="27"/>
    </row>
    <row r="41" spans="1:27">
      <c r="B41"/>
      <c r="F41"/>
      <c r="G41"/>
      <c r="K41">
        <v>343</v>
      </c>
      <c r="M41" s="22"/>
      <c r="N41" s="22"/>
      <c r="O41" s="27"/>
      <c r="Q41" s="22"/>
      <c r="R41" s="22"/>
      <c r="S41" s="27"/>
      <c r="U41" s="22"/>
      <c r="V41" s="22"/>
      <c r="W41" s="27"/>
      <c r="Y41" s="22"/>
      <c r="Z41" s="22"/>
      <c r="AA41" s="27"/>
    </row>
    <row r="42" spans="1:27">
      <c r="A42" s="2" t="s">
        <v>60</v>
      </c>
      <c r="B42"/>
      <c r="F42"/>
      <c r="G42"/>
      <c r="K42">
        <v>662</v>
      </c>
      <c r="M42" s="26"/>
      <c r="N42" s="25"/>
      <c r="O42" s="27"/>
      <c r="Q42" s="26"/>
      <c r="R42" s="25"/>
      <c r="S42" s="27"/>
      <c r="U42" s="26"/>
      <c r="V42" s="25"/>
      <c r="W42" s="27"/>
      <c r="Y42" s="26"/>
      <c r="Z42" s="25"/>
      <c r="AA42" s="27"/>
    </row>
    <row r="43" spans="1:27">
      <c r="A43" t="s">
        <v>54</v>
      </c>
      <c r="B43"/>
      <c r="F43"/>
      <c r="G43"/>
      <c r="K43">
        <v>588</v>
      </c>
      <c r="M43" s="22"/>
      <c r="N43" s="22"/>
      <c r="O43" s="27"/>
      <c r="Q43" s="22"/>
      <c r="R43" s="22"/>
      <c r="S43" s="27"/>
      <c r="U43" s="22"/>
      <c r="V43" s="22"/>
      <c r="W43" s="27"/>
      <c r="Y43" s="22"/>
      <c r="Z43" s="22"/>
      <c r="AA43" s="27"/>
    </row>
    <row r="44" spans="1:27" ht="15" customHeight="1">
      <c r="A44" t="s">
        <v>55</v>
      </c>
      <c r="B44" s="44">
        <f>E12</f>
        <v>2387.5853333333334</v>
      </c>
      <c r="C44" t="s">
        <v>56</v>
      </c>
      <c r="F44"/>
      <c r="G44" s="50">
        <f>0.05*B44</f>
        <v>119.37926666666668</v>
      </c>
      <c r="H44" s="43" t="s">
        <v>29</v>
      </c>
      <c r="K44">
        <v>504</v>
      </c>
      <c r="M44" s="26"/>
      <c r="N44" s="25"/>
      <c r="O44" s="27"/>
      <c r="Q44" s="26"/>
      <c r="R44" s="25"/>
      <c r="S44" s="27"/>
      <c r="U44" s="26"/>
      <c r="V44" s="25"/>
      <c r="W44" s="27"/>
      <c r="Y44" s="26"/>
      <c r="Z44" s="25"/>
      <c r="AA44" s="27"/>
    </row>
    <row r="45" spans="1:27">
      <c r="B45"/>
      <c r="F45"/>
      <c r="G45"/>
      <c r="K45">
        <v>272</v>
      </c>
      <c r="M45" s="22"/>
      <c r="N45" s="22"/>
      <c r="O45" s="27"/>
      <c r="Q45" s="22"/>
      <c r="R45" s="22"/>
      <c r="S45" s="27"/>
      <c r="U45" s="22"/>
      <c r="V45" s="22"/>
      <c r="W45" s="27"/>
      <c r="Y45" s="22"/>
      <c r="Z45" s="22"/>
      <c r="AA45" s="27"/>
    </row>
    <row r="46" spans="1:27">
      <c r="B46"/>
      <c r="F46"/>
      <c r="G46"/>
      <c r="K46">
        <v>601</v>
      </c>
      <c r="M46" s="30"/>
      <c r="N46" s="22"/>
      <c r="O46" s="22"/>
      <c r="Q46" s="30"/>
      <c r="R46" s="22"/>
      <c r="S46" s="22"/>
      <c r="U46" s="26"/>
      <c r="V46" s="25"/>
      <c r="W46" s="27"/>
      <c r="Y46" s="26"/>
      <c r="Z46" s="25"/>
      <c r="AA46" s="27"/>
    </row>
    <row r="47" spans="1:27">
      <c r="B47"/>
      <c r="F47"/>
      <c r="G47"/>
      <c r="K47">
        <v>484</v>
      </c>
      <c r="M47" s="30"/>
      <c r="N47" s="29"/>
      <c r="O47" s="31"/>
      <c r="Q47" s="30"/>
      <c r="R47" s="29"/>
      <c r="S47" s="31"/>
      <c r="Y47" s="22"/>
      <c r="Z47" s="22"/>
      <c r="AA47" s="27"/>
    </row>
    <row r="48" spans="1:27">
      <c r="B48"/>
      <c r="F48"/>
      <c r="G48"/>
      <c r="K48">
        <v>155</v>
      </c>
      <c r="M48" s="30"/>
      <c r="N48" s="29"/>
      <c r="O48" s="30"/>
      <c r="Q48" s="30"/>
      <c r="R48" s="29"/>
      <c r="S48" s="30"/>
      <c r="Y48" s="26"/>
      <c r="Z48" s="25"/>
      <c r="AA48" s="27"/>
    </row>
    <row r="49" spans="2:19">
      <c r="B49"/>
      <c r="F49"/>
      <c r="G49"/>
      <c r="K49">
        <v>252</v>
      </c>
      <c r="M49" s="26"/>
      <c r="N49" s="25"/>
      <c r="Q49" s="26"/>
      <c r="R49" s="25"/>
    </row>
    <row r="50" spans="2:19">
      <c r="B50"/>
      <c r="F50"/>
      <c r="G50"/>
      <c r="K50">
        <v>124</v>
      </c>
      <c r="M50" s="22"/>
      <c r="N50" s="22"/>
      <c r="O50" s="27"/>
      <c r="Q50" s="22"/>
      <c r="R50" s="22"/>
      <c r="S50" s="27"/>
    </row>
    <row r="51" spans="2:19">
      <c r="B51"/>
      <c r="F51"/>
      <c r="G51"/>
      <c r="K51">
        <v>789</v>
      </c>
      <c r="M51" s="26"/>
      <c r="N51" s="25"/>
      <c r="O51" s="27"/>
      <c r="Q51" s="26"/>
      <c r="R51" s="25"/>
      <c r="S51" s="27"/>
    </row>
    <row r="52" spans="2:19">
      <c r="B52"/>
      <c r="F52"/>
      <c r="G52"/>
      <c r="K52">
        <v>316</v>
      </c>
      <c r="M52" s="22"/>
      <c r="N52" s="22"/>
      <c r="O52" s="27"/>
      <c r="Q52" s="22"/>
      <c r="R52" s="22"/>
      <c r="S52" s="27"/>
    </row>
    <row r="53" spans="2:19">
      <c r="B53"/>
      <c r="F53"/>
      <c r="G53"/>
      <c r="K53">
        <v>2065</v>
      </c>
      <c r="M53" s="26"/>
      <c r="N53" s="25"/>
      <c r="O53" s="27"/>
      <c r="Q53" s="26"/>
      <c r="R53" s="25"/>
      <c r="S53" s="27"/>
    </row>
    <row r="54" spans="2:19">
      <c r="B54"/>
      <c r="F54"/>
      <c r="G54"/>
      <c r="K54">
        <v>415</v>
      </c>
      <c r="M54" s="22"/>
      <c r="N54" s="22"/>
      <c r="O54" s="27"/>
      <c r="Q54" s="22"/>
      <c r="R54" s="22"/>
      <c r="S54" s="27"/>
    </row>
    <row r="55" spans="2:19">
      <c r="B55"/>
      <c r="F55"/>
      <c r="G55"/>
      <c r="K55">
        <v>1352</v>
      </c>
      <c r="M55" s="26"/>
      <c r="N55" s="25"/>
      <c r="O55" s="27"/>
      <c r="Q55" s="26"/>
      <c r="R55" s="25"/>
      <c r="S55" s="27"/>
    </row>
    <row r="56" spans="2:19">
      <c r="B56"/>
      <c r="F56"/>
      <c r="G56"/>
      <c r="K56">
        <v>307</v>
      </c>
      <c r="M56" s="22"/>
      <c r="N56" s="22"/>
      <c r="O56" s="27"/>
      <c r="Q56" s="22"/>
      <c r="R56" s="22"/>
      <c r="S56" s="27"/>
    </row>
    <row r="57" spans="2:19">
      <c r="B57"/>
      <c r="F57"/>
      <c r="G57"/>
      <c r="K57">
        <v>258</v>
      </c>
      <c r="M57" s="26"/>
      <c r="N57" s="25"/>
      <c r="O57" s="27"/>
      <c r="Q57" s="26"/>
      <c r="R57" s="25"/>
      <c r="S57" s="27"/>
    </row>
    <row r="58" spans="2:19">
      <c r="B58"/>
      <c r="F58"/>
      <c r="G58"/>
      <c r="K58">
        <v>123</v>
      </c>
    </row>
    <row r="59" spans="2:19">
      <c r="B59"/>
      <c r="F59"/>
      <c r="G59"/>
      <c r="K59">
        <v>183</v>
      </c>
    </row>
    <row r="60" spans="2:19">
      <c r="B60"/>
      <c r="F60"/>
      <c r="G60"/>
      <c r="K60">
        <v>127</v>
      </c>
    </row>
    <row r="61" spans="2:19">
      <c r="B61"/>
      <c r="F61"/>
      <c r="G61"/>
      <c r="K61">
        <v>1953</v>
      </c>
    </row>
  </sheetData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360011FBCDC949BA4343EA3DD9D2BB" ma:contentTypeVersion="18" ma:contentTypeDescription="Create a new document." ma:contentTypeScope="" ma:versionID="46452116a1c9d399f39f95703b52edc5">
  <xsd:schema xmlns:xsd="http://www.w3.org/2001/XMLSchema" xmlns:xs="http://www.w3.org/2001/XMLSchema" xmlns:p="http://schemas.microsoft.com/office/2006/metadata/properties" xmlns:ns2="91638374-41ec-41c3-b718-5dee094e6d38" xmlns:ns3="90a10cff-5141-4ec1-bb01-4a466eb0cc0e" targetNamespace="http://schemas.microsoft.com/office/2006/metadata/properties" ma:root="true" ma:fieldsID="3a331e0bc5111a1da3028063a8c7c018" ns2:_="" ns3:_="">
    <xsd:import namespace="91638374-41ec-41c3-b718-5dee094e6d38"/>
    <xsd:import namespace="90a10cff-5141-4ec1-bb01-4a466eb0c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38374-41ec-41c3-b718-5dee094e6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b8d9f71-cd12-492f-a8f9-2366278db2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10cff-5141-4ec1-bb01-4a466eb0c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3f4e4c1-1016-4934-98bd-8db69af83da9}" ma:internalName="TaxCatchAll" ma:showField="CatchAllData" ma:web="90a10cff-5141-4ec1-bb01-4a466eb0c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3CAF86-6400-4537-9E8D-9905B5E63B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F46183-C268-4A23-9533-F986D2CE8E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638374-41ec-41c3-b718-5dee094e6d38"/>
    <ds:schemaRef ds:uri="90a10cff-5141-4ec1-bb01-4a466eb0c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OLD_Sheet1</vt:lpstr>
      <vt:lpstr>Earthwork - SF02</vt:lpstr>
      <vt:lpstr>Seeding &amp; Mulching SF02</vt:lpstr>
      <vt:lpstr>DON'T USE Earthwork - SF13</vt:lpstr>
      <vt:lpstr>DON'T USE Seeding&amp;Mulching SF13</vt:lpstr>
      <vt:lpstr>Seeding &amp; Mulching</vt:lpstr>
      <vt:lpstr>'DON''T USE Earthwork - SF13'!Print_Area</vt:lpstr>
      <vt:lpstr>'DON''T USE Seeding&amp;Mulching SF13'!Print_Area</vt:lpstr>
      <vt:lpstr>'Earthwork - SF02'!Print_Area</vt:lpstr>
      <vt:lpstr>OLD_Sheet1!Print_Area</vt:lpstr>
      <vt:lpstr>'Seeding &amp; Mulching'!Print_Area</vt:lpstr>
      <vt:lpstr>'Seeding &amp; Mulching SF02'!Print_Area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2024-07-29T20:08:59Z</dcterms:modified>
</cp:coreProperties>
</file>